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17" sheetId="1" r:id="rId1"/>
    <sheet name="Козловская 17(2019)" sheetId="2" r:id="rId2"/>
    <sheet name="Козловская 17(2020)" sheetId="3" r:id="rId3"/>
    <sheet name="Козловская 17(2021)" sheetId="4" r:id="rId4"/>
    <sheet name="Козловская 17(2022)" sheetId="5" r:id="rId5"/>
    <sheet name="Козловская 1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17'!#REF!,'Козловская 17'!#REF!</definedName>
    <definedName name="Z_6E36EA37_049E_4FAE_B719_2847CD16F858_.wvu.Rows" localSheetId="0" hidden="1">'Козловская 17'!$42:$45</definedName>
    <definedName name="Z_73C0D023_21BD_4441_8EFA_957546C15799_.wvu.Cols" localSheetId="0" hidden="1">'Козловская 17'!#REF!,'Козловская 17'!#REF!</definedName>
    <definedName name="Z_73C0D023_21BD_4441_8EFA_957546C15799_.wvu.Rows" localSheetId="0" hidden="1">'Козловская 17'!$42:$45</definedName>
    <definedName name="_xlnm.Print_Area" localSheetId="0">'Козловская 17'!$A$1:$G$60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10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8" i="2"/>
  <c r="F57" i="2"/>
  <c r="F9" i="2" l="1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<sst xmlns="http://schemas.openxmlformats.org/spreadsheetml/2006/main" count="374" uniqueCount="97">
  <si>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</si>
  <si>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</si>
  <si>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</si>
  <si>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</si>
  <si>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</si>
  <si>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</si>
  <si>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</si>
  <si>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</si>
  <si>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</si>
  <si>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</si>
  <si>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</si>
  <si>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</si>
  <si>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</si>
  <si>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</si>
  <si>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</si>
  <si>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</si>
  <si>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</si>
  <si>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</si>
  <si>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</si>
  <si>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</si>
  <si>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</si>
  <si>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</si>
  <si>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</si>
  <si>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</si>
  <si>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</si>
  <si>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</si>
  <si>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</si>
  <si>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</si>
  <si>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</si>
  <si>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</si>
  <si>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</si>
  <si>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</si>
  <si>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</si>
  <si>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</si>
  <si>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</si>
  <si>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</si>
  <si>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</si>
  <si>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</si>
  <si>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17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</si>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</sst>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2">
          <cell r="W52">
            <v>31300.441922756261</v>
          </cell>
          <cell r="X52">
            <v>6157.1263719067583</v>
          </cell>
          <cell r="Y52">
            <v>132538.43579000002</v>
          </cell>
          <cell r="AA52">
            <v>0</v>
          </cell>
          <cell r="AB52">
            <v>9064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4614.4000000000005</v>
          </cell>
          <cell r="AN52">
            <v>0</v>
          </cell>
          <cell r="AO52">
            <v>1133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Y52">
            <v>112945.94278518167</v>
          </cell>
          <cell r="BB52">
            <v>0</v>
          </cell>
          <cell r="BC52">
            <v>0</v>
          </cell>
          <cell r="CN52">
            <v>13018.853724391909</v>
          </cell>
          <cell r="CO52">
            <v>2668.2971221941866</v>
          </cell>
          <cell r="CP52">
            <v>2127.3723</v>
          </cell>
          <cell r="DB52">
            <v>0</v>
          </cell>
          <cell r="DG52">
            <v>11119.587163022623</v>
          </cell>
          <cell r="DU52">
            <v>47245.361170835444</v>
          </cell>
          <cell r="DV52">
            <v>9864.0913839951572</v>
          </cell>
          <cell r="DW52">
            <v>16938.988600000001</v>
          </cell>
          <cell r="EK52">
            <v>0</v>
          </cell>
          <cell r="EQ52">
            <v>38539.808077442365</v>
          </cell>
          <cell r="FB52">
            <v>54588.965260114164</v>
          </cell>
          <cell r="FC52">
            <v>11142.911357949673</v>
          </cell>
          <cell r="FD52">
            <v>1096.4490000000001</v>
          </cell>
          <cell r="FL52">
            <v>0</v>
          </cell>
          <cell r="FS52">
            <v>30217.291617287643</v>
          </cell>
          <cell r="FX52">
            <v>29104.799037545454</v>
          </cell>
          <cell r="FY52">
            <v>5944.7281186282944</v>
          </cell>
          <cell r="FZ52">
            <v>0</v>
          </cell>
          <cell r="GG52">
            <v>811.78739999999971</v>
          </cell>
          <cell r="GL52">
            <v>18969.673306680834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2">
          <cell r="W52">
            <v>6115.2241500017672</v>
          </cell>
          <cell r="X52">
            <v>1878.8706621444385</v>
          </cell>
          <cell r="Y52">
            <v>1639.9145000000001</v>
          </cell>
          <cell r="AK52">
            <v>0</v>
          </cell>
          <cell r="AV52">
            <v>2266</v>
          </cell>
          <cell r="AY52">
            <v>27261.364145540898</v>
          </cell>
          <cell r="BB52">
            <v>0</v>
          </cell>
          <cell r="BM52">
            <v>4169.0486000000001</v>
          </cell>
          <cell r="BN52">
            <v>0</v>
          </cell>
          <cell r="CN52">
            <v>14948.340392598977</v>
          </cell>
          <cell r="CO52">
            <v>4633.985521705682</v>
          </cell>
          <cell r="CP52">
            <v>140.04910000000001</v>
          </cell>
          <cell r="DB52">
            <v>0</v>
          </cell>
          <cell r="DG52">
            <v>21609.020829262015</v>
          </cell>
          <cell r="DU52">
            <v>43563.456661471129</v>
          </cell>
          <cell r="DV52">
            <v>13425.92492080497</v>
          </cell>
          <cell r="DW52">
            <v>14493.778900000001</v>
          </cell>
          <cell r="EL52">
            <v>0</v>
          </cell>
          <cell r="EQ52">
            <v>30181.940442964496</v>
          </cell>
          <cell r="FB52">
            <v>54953.098277873745</v>
          </cell>
          <cell r="FC52">
            <v>16726.232887153059</v>
          </cell>
          <cell r="FD52">
            <v>462.42720000000003</v>
          </cell>
          <cell r="FL52">
            <v>0</v>
          </cell>
          <cell r="FS52">
            <v>25098.505490518375</v>
          </cell>
          <cell r="FX52">
            <v>34079.888655297851</v>
          </cell>
          <cell r="FY52">
            <v>10356.777885604735</v>
          </cell>
          <cell r="FZ52">
            <v>0</v>
          </cell>
          <cell r="GG52">
            <v>1620.1781999999996</v>
          </cell>
          <cell r="GL52">
            <v>18957.921647021314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2">
          <cell r="W52">
            <v>7327.2071414292568</v>
          </cell>
          <cell r="X52">
            <v>1883.3833662052575</v>
          </cell>
          <cell r="Y52">
            <v>524.37300000000005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2266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Y52">
            <v>29660.73745013235</v>
          </cell>
          <cell r="BB52">
            <v>0</v>
          </cell>
          <cell r="BC52">
            <v>0</v>
          </cell>
          <cell r="BM52">
            <v>0</v>
          </cell>
          <cell r="CN52">
            <v>12935.596516399908</v>
          </cell>
          <cell r="CO52">
            <v>4010.034920083971</v>
          </cell>
          <cell r="CP52">
            <v>21.619700000000002</v>
          </cell>
          <cell r="DB52">
            <v>0</v>
          </cell>
          <cell r="DF52">
            <v>11781.570156722151</v>
          </cell>
          <cell r="DU52">
            <v>47156.48626826999</v>
          </cell>
          <cell r="DV52">
            <v>11896.840949719486</v>
          </cell>
          <cell r="DW52">
            <v>10761.0589</v>
          </cell>
          <cell r="EK52">
            <v>0</v>
          </cell>
          <cell r="EP52">
            <v>31973.723519181232</v>
          </cell>
          <cell r="FB52">
            <v>59349.347528717248</v>
          </cell>
          <cell r="FC52">
            <v>15620.474590230871</v>
          </cell>
          <cell r="FD52">
            <v>765.17340000000002</v>
          </cell>
          <cell r="FE52">
            <v>0</v>
          </cell>
          <cell r="FL52">
            <v>0</v>
          </cell>
          <cell r="FS52">
            <v>28042.324802795163</v>
          </cell>
          <cell r="FX52">
            <v>44957.586664879258</v>
          </cell>
          <cell r="FY52">
            <v>12184.377558403159</v>
          </cell>
          <cell r="FZ52">
            <v>402.46139999999997</v>
          </cell>
          <cell r="GG52">
            <v>5404.8780000000006</v>
          </cell>
          <cell r="GL52">
            <v>25411.429841634381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2">
          <cell r="W52">
            <v>3957.7109266876751</v>
          </cell>
          <cell r="X52">
            <v>945.32462744620977</v>
          </cell>
          <cell r="Y52">
            <v>589.42779999999993</v>
          </cell>
          <cell r="AV52">
            <v>2266</v>
          </cell>
          <cell r="AY52">
            <v>16422.561313581991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CN52">
            <v>13987.294980931072</v>
          </cell>
          <cell r="CO52">
            <v>3898.3599786051718</v>
          </cell>
          <cell r="CP52">
            <v>0</v>
          </cell>
          <cell r="DB52">
            <v>0</v>
          </cell>
          <cell r="DG52">
            <v>12624.191983097018</v>
          </cell>
          <cell r="DL52">
            <v>6563.0608999999995</v>
          </cell>
          <cell r="DP52">
            <v>2363.9282499999999</v>
          </cell>
          <cell r="DT52">
            <v>3211.7992999999997</v>
          </cell>
          <cell r="DU52">
            <v>61447.466212661449</v>
          </cell>
          <cell r="DV52">
            <v>14595.585349186898</v>
          </cell>
          <cell r="DX52">
            <v>0</v>
          </cell>
          <cell r="DY52">
            <v>0</v>
          </cell>
          <cell r="DZ52">
            <v>4502.3999999999996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P52">
            <v>22004.160359196649</v>
          </cell>
          <cell r="EU52">
            <v>127086.44</v>
          </cell>
          <cell r="EW52">
            <v>1685.7453</v>
          </cell>
          <cell r="EY52">
            <v>0</v>
          </cell>
          <cell r="FA52">
            <v>0</v>
          </cell>
          <cell r="FL52">
            <v>2160.7499999999995</v>
          </cell>
          <cell r="FS52">
            <v>0</v>
          </cell>
          <cell r="FV52">
            <v>101225.54000000001</v>
          </cell>
          <cell r="FZ52">
            <v>292.2192</v>
          </cell>
          <cell r="GG52">
            <v>1306.5486000000001</v>
          </cell>
          <cell r="GL5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2">
          <cell r="W52">
            <v>3942.3082435474844</v>
          </cell>
          <cell r="X52">
            <v>846.6199478375579</v>
          </cell>
          <cell r="Y52">
            <v>94903.891000000003</v>
          </cell>
          <cell r="AV52">
            <v>4.4066997002329475E-8</v>
          </cell>
          <cell r="AW52">
            <v>-93396.650800000003</v>
          </cell>
          <cell r="AY52">
            <v>4454.4988737078511</v>
          </cell>
          <cell r="CQ52">
            <v>24031.450082412201</v>
          </cell>
          <cell r="CR52">
            <v>5830.9001164499532</v>
          </cell>
          <cell r="CS52">
            <v>16520.130378048616</v>
          </cell>
          <cell r="DE52">
            <v>0</v>
          </cell>
          <cell r="DI52">
            <v>18894.304181766944</v>
          </cell>
          <cell r="DX52">
            <v>74603.940349174023</v>
          </cell>
          <cell r="DY52">
            <v>16919.018920399743</v>
          </cell>
          <cell r="DZ52">
            <v>106384.48605000001</v>
          </cell>
          <cell r="EA52">
            <v>0</v>
          </cell>
          <cell r="ET52">
            <v>0</v>
          </cell>
          <cell r="EU52">
            <v>29319.154891934701</v>
          </cell>
          <cell r="EX52">
            <v>0</v>
          </cell>
          <cell r="EY52">
            <v>0</v>
          </cell>
          <cell r="EZ52">
            <v>0</v>
          </cell>
          <cell r="FB52">
            <v>0</v>
          </cell>
          <cell r="FQ52">
            <v>155317.66469999996</v>
          </cell>
          <cell r="FR52">
            <v>0</v>
          </cell>
          <cell r="GH52">
            <v>209870.08000000002</v>
          </cell>
          <cell r="GK52">
            <v>3162.2325000000005</v>
          </cell>
          <cell r="GL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2">
          <cell r="CQ52">
            <v>6600.0252178495584</v>
          </cell>
          <cell r="CR52">
            <v>1621.5700873044539</v>
          </cell>
          <cell r="CS52">
            <v>2240.5470448502433</v>
          </cell>
          <cell r="DI52">
            <v>4911.551579463855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2">
          <cell r="W52">
            <v>3506.5981771228767</v>
          </cell>
          <cell r="X52">
            <v>863.62123394195794</v>
          </cell>
          <cell r="Y52">
            <v>11020.485000000001</v>
          </cell>
          <cell r="AV52">
            <v>14008.000000010497</v>
          </cell>
          <cell r="AW52">
            <v>-7612.0707999999995</v>
          </cell>
          <cell r="AX52">
            <v>3448.6550417499543</v>
          </cell>
          <cell r="CT52">
            <v>44993.679000000004</v>
          </cell>
          <cell r="ED52">
            <v>100711.78000000001</v>
          </cell>
          <cell r="EE52">
            <v>5843.5778732162098</v>
          </cell>
          <cell r="EF52">
            <v>1367.1423473595496</v>
          </cell>
          <cell r="EG52">
            <v>19077.412499999999</v>
          </cell>
          <cell r="FA52">
            <v>2110.5</v>
          </cell>
          <cell r="FB52">
            <v>2753.4922336569743</v>
          </cell>
          <cell r="FE52">
            <v>0</v>
          </cell>
          <cell r="FF52">
            <v>0</v>
          </cell>
          <cell r="FH52">
            <v>0</v>
          </cell>
          <cell r="FX52">
            <v>15992.625299999998</v>
          </cell>
          <cell r="FY52">
            <v>0</v>
          </cell>
          <cell r="GO52">
            <v>262360.93</v>
          </cell>
          <cell r="GP52">
            <v>0</v>
          </cell>
          <cell r="GR52">
            <v>2155.9661999999998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5703125" style="1" customWidth="1"/>
    <col min="7" max="7" width="16.140625" style="1" customWidth="1"/>
    <col min="8" max="8" width="8" style="1" customWidth="1"/>
    <col min="9" max="9" width="10.28515625" style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2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1481896.78</v>
      </c>
      <c r="F9" s="16">
        <f t="shared" ref="F9:G9" si="0">SUM(F10:F14)</f>
        <v>1407107.21</v>
      </c>
      <c r="G9" s="16">
        <f t="shared" si="0"/>
        <v>369182.74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684460.45</v>
      </c>
      <c r="F10" s="17">
        <v>632972.71</v>
      </c>
      <c r="G10" s="17">
        <v>212028.22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7"/>
    </row>
    <row r="12" spans="1:8" ht="13.9" customHeight="1" x14ac:dyDescent="0.25">
      <c r="A12" s="70" t="s">
        <v>11</v>
      </c>
      <c r="B12" s="71"/>
      <c r="C12" s="71"/>
      <c r="D12" s="72"/>
      <c r="E12" s="17">
        <v>136702.96</v>
      </c>
      <c r="F12" s="17">
        <v>130688.12</v>
      </c>
      <c r="G12" s="17">
        <v>23308.25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271331.33</v>
      </c>
      <c r="F13" s="17">
        <v>259624.87</v>
      </c>
      <c r="G13" s="17">
        <v>46970.7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389402.04</v>
      </c>
      <c r="F14" s="17">
        <v>383821.51</v>
      </c>
      <c r="G14" s="17">
        <v>86875.57</v>
      </c>
    </row>
    <row r="15" spans="1:8" ht="15.75" x14ac:dyDescent="0.25">
      <c r="A15" s="73" t="s">
        <v>41</v>
      </c>
      <c r="B15" s="74"/>
      <c r="C15" s="74"/>
      <c r="D15" s="75"/>
      <c r="E15" s="33">
        <f>SUM(E16:E19)</f>
        <v>633159</v>
      </c>
      <c r="F15" s="33">
        <f t="shared" ref="F15:G15" si="1">SUM(F16:F19)</f>
        <v>615833.58000000007</v>
      </c>
      <c r="G15" s="33">
        <f t="shared" si="1"/>
        <v>115676.48999999999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590495.27</v>
      </c>
      <c r="F16" s="17">
        <v>574833.13</v>
      </c>
      <c r="G16" s="17">
        <v>109281.98</v>
      </c>
    </row>
    <row r="17" spans="1:10" ht="15.75" x14ac:dyDescent="0.25">
      <c r="A17" s="63" t="s">
        <v>44</v>
      </c>
      <c r="B17" s="63"/>
      <c r="C17" s="63"/>
      <c r="D17" s="63"/>
      <c r="E17" s="17">
        <v>1214.49</v>
      </c>
      <c r="F17" s="17">
        <v>1185.68</v>
      </c>
      <c r="G17" s="17">
        <v>206.09</v>
      </c>
    </row>
    <row r="18" spans="1:10" ht="15.75" x14ac:dyDescent="0.25">
      <c r="A18" s="63" t="s">
        <v>45</v>
      </c>
      <c r="B18" s="63"/>
      <c r="C18" s="63"/>
      <c r="D18" s="63"/>
      <c r="E18" s="17"/>
      <c r="F18" s="17"/>
      <c r="G18" s="17"/>
    </row>
    <row r="19" spans="1:10" ht="15.75" x14ac:dyDescent="0.25">
      <c r="A19" s="63" t="s">
        <v>46</v>
      </c>
      <c r="B19" s="63"/>
      <c r="C19" s="63"/>
      <c r="D19" s="63"/>
      <c r="E19" s="17">
        <v>41449.24</v>
      </c>
      <c r="F19" s="17">
        <v>39814.769999999997</v>
      </c>
      <c r="G19" s="17">
        <v>6188.42</v>
      </c>
    </row>
    <row r="20" spans="1:10" ht="15.75" x14ac:dyDescent="0.25">
      <c r="A20" s="85" t="s">
        <v>14</v>
      </c>
      <c r="B20" s="85"/>
      <c r="C20" s="85"/>
      <c r="D20" s="85"/>
      <c r="E20" s="33">
        <f>E21</f>
        <v>4490.6400000000003</v>
      </c>
      <c r="F20" s="33">
        <f t="shared" ref="F20:G20" si="2">F21</f>
        <v>4560.17</v>
      </c>
      <c r="G20" s="33">
        <f t="shared" si="2"/>
        <v>1324.38</v>
      </c>
    </row>
    <row r="21" spans="1:10" ht="15.75" x14ac:dyDescent="0.25">
      <c r="A21" s="63" t="s">
        <v>15</v>
      </c>
      <c r="B21" s="63"/>
      <c r="C21" s="63"/>
      <c r="D21" s="63"/>
      <c r="E21" s="17">
        <v>4490.6400000000003</v>
      </c>
      <c r="F21" s="17">
        <v>4560.17</v>
      </c>
      <c r="G21" s="17">
        <v>1324.38</v>
      </c>
    </row>
    <row r="22" spans="1:10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10" ht="15.75" x14ac:dyDescent="0.25">
      <c r="A23" s="22" t="s">
        <v>42</v>
      </c>
      <c r="B23" s="22"/>
      <c r="C23" s="22"/>
      <c r="D23" s="22"/>
      <c r="E23" s="23"/>
      <c r="F23" s="13"/>
    </row>
    <row r="24" spans="1:10" ht="15.75" x14ac:dyDescent="0.25">
      <c r="A24" s="86" t="s">
        <v>52</v>
      </c>
      <c r="B24" s="86"/>
      <c r="C24" s="86"/>
      <c r="D24" s="86"/>
      <c r="E24" s="86"/>
      <c r="F24" s="17">
        <v>-642676.81150462152</v>
      </c>
      <c r="G24" s="18"/>
      <c r="I24" s="27"/>
    </row>
    <row r="25" spans="1:10" ht="15.75" customHeight="1" x14ac:dyDescent="0.2">
      <c r="A25" s="87" t="s">
        <v>30</v>
      </c>
      <c r="B25" s="88"/>
      <c r="C25" s="88"/>
      <c r="D25" s="88"/>
      <c r="E25" s="89"/>
      <c r="F25" s="111">
        <f>SUM(F27:F31)</f>
        <v>293138.94686984469</v>
      </c>
      <c r="I25" s="27"/>
    </row>
    <row r="26" spans="1:10" ht="28.5" customHeight="1" x14ac:dyDescent="0.2">
      <c r="A26" s="90"/>
      <c r="B26" s="91"/>
      <c r="C26" s="91"/>
      <c r="D26" s="91"/>
      <c r="E26" s="92"/>
      <c r="F26" s="112"/>
      <c r="I26" s="27"/>
    </row>
    <row r="27" spans="1:10" ht="15.75" hidden="1" x14ac:dyDescent="0.25">
      <c r="A27" s="100" t="s">
        <v>16</v>
      </c>
      <c r="B27" s="95"/>
      <c r="C27" s="95"/>
      <c r="D27" s="95"/>
      <c r="E27" s="96"/>
      <c r="F27" s="24">
        <f>'[1]УК ВР декабрь нар'!W52</f>
        <v>31300.441922756261</v>
      </c>
      <c r="I27" s="27"/>
    </row>
    <row r="28" spans="1:10" ht="15.75" hidden="1" x14ac:dyDescent="0.25">
      <c r="A28" s="100" t="s">
        <v>31</v>
      </c>
      <c r="B28" s="95"/>
      <c r="C28" s="95"/>
      <c r="D28" s="95"/>
      <c r="E28" s="96"/>
      <c r="F28" s="24">
        <f>'[1]УК ВР декабрь нар'!X52</f>
        <v>6157.1263719067583</v>
      </c>
      <c r="I28" s="27"/>
    </row>
    <row r="29" spans="1:10" ht="15.75" hidden="1" x14ac:dyDescent="0.25">
      <c r="A29" s="100" t="s">
        <v>18</v>
      </c>
      <c r="B29" s="95"/>
      <c r="C29" s="95"/>
      <c r="D29" s="95"/>
      <c r="E29" s="96"/>
      <c r="F29" s="24">
        <f>'[1]УК ВР декабрь нар'!Y52</f>
        <v>132538.43579000002</v>
      </c>
      <c r="I29" s="27"/>
    </row>
    <row r="30" spans="1:10" ht="15.75" hidden="1" x14ac:dyDescent="0.25">
      <c r="A30" s="100" t="s">
        <v>19</v>
      </c>
      <c r="B30" s="95"/>
      <c r="C30" s="95"/>
      <c r="D30" s="95"/>
      <c r="E30" s="96"/>
      <c r="F30" s="24">
        <f>'[1]УК ВР декабрь нар'!AA52+'[1]УК ВР декабрь нар'!AB52+'[1]УК ВР декабрь нар'!AC52+'[1]УК ВР декабрь нар'!AD52+'[1]УК ВР декабрь нар'!AE52+'[1]УК ВР декабрь нар'!AF52+'[1]УК ВР декабрь нар'!AG52+'[1]УК ВР декабрь нар'!AH52+'[1]УК ВР декабрь нар'!AJ52+'[1]УК ВР декабрь нар'!AL52+'[1]УК ВР декабрь нар'!AN52+'[1]УК ВР декабрь нар'!AO52+'[1]УК ВР декабрь нар'!AP52+'[1]УК ВР декабрь нар'!AQ52+'[1]УК ВР декабрь нар'!AR52+'[1]УК ВР декабрь нар'!AT52</f>
        <v>10197</v>
      </c>
      <c r="I30" s="27"/>
    </row>
    <row r="31" spans="1:10" ht="36.75" hidden="1" customHeight="1" x14ac:dyDescent="0.25">
      <c r="A31" s="106" t="s">
        <v>32</v>
      </c>
      <c r="B31" s="113"/>
      <c r="C31" s="113"/>
      <c r="D31" s="113"/>
      <c r="E31" s="114"/>
      <c r="F31" s="24">
        <f>'[1]УК ВР декабрь нар'!AY52</f>
        <v>112945.94278518167</v>
      </c>
      <c r="I31" s="27"/>
      <c r="J31" s="27"/>
    </row>
    <row r="32" spans="1:10" ht="15.75" customHeight="1" x14ac:dyDescent="0.2">
      <c r="A32" s="87" t="s">
        <v>33</v>
      </c>
      <c r="B32" s="88"/>
      <c r="C32" s="88"/>
      <c r="D32" s="88"/>
      <c r="E32" s="89"/>
      <c r="F32" s="111">
        <f>SUM(F34:F38)+16486.8</f>
        <v>162623.55954188167</v>
      </c>
      <c r="I32" s="27"/>
    </row>
    <row r="33" spans="1:9" ht="33" customHeight="1" x14ac:dyDescent="0.2">
      <c r="A33" s="90"/>
      <c r="B33" s="91"/>
      <c r="C33" s="91"/>
      <c r="D33" s="91"/>
      <c r="E33" s="92"/>
      <c r="F33" s="112"/>
      <c r="I33" s="27"/>
    </row>
    <row r="34" spans="1:9" ht="15.75" hidden="1" x14ac:dyDescent="0.25">
      <c r="A34" s="105" t="s">
        <v>16</v>
      </c>
      <c r="B34" s="105"/>
      <c r="C34" s="105"/>
      <c r="D34" s="105"/>
      <c r="E34" s="105"/>
      <c r="F34" s="24">
        <f>'[1]УК ВР декабрь нар'!CN52+'[1]УК ВР декабрь нар'!DU52</f>
        <v>60264.214895227356</v>
      </c>
      <c r="I34" s="27"/>
    </row>
    <row r="35" spans="1:9" ht="15.75" hidden="1" x14ac:dyDescent="0.25">
      <c r="A35" s="105" t="s">
        <v>31</v>
      </c>
      <c r="B35" s="105"/>
      <c r="C35" s="105"/>
      <c r="D35" s="105"/>
      <c r="E35" s="105"/>
      <c r="F35" s="24">
        <f>'[1]УК ВР декабрь нар'!CO52+'[1]УК ВР декабрь нар'!DV52</f>
        <v>12532.388506189343</v>
      </c>
      <c r="I35" s="27"/>
    </row>
    <row r="36" spans="1:9" ht="15.75" hidden="1" x14ac:dyDescent="0.25">
      <c r="A36" s="105" t="s">
        <v>18</v>
      </c>
      <c r="B36" s="105"/>
      <c r="C36" s="105"/>
      <c r="D36" s="105"/>
      <c r="E36" s="105"/>
      <c r="F36" s="24">
        <f>'[1]УК ВР декабрь нар'!CP52+'[1]УК ВР декабрь нар'!DW52</f>
        <v>19066.3609</v>
      </c>
      <c r="I36" s="27"/>
    </row>
    <row r="37" spans="1:9" ht="15.75" hidden="1" x14ac:dyDescent="0.25">
      <c r="A37" s="105" t="s">
        <v>19</v>
      </c>
      <c r="B37" s="105"/>
      <c r="C37" s="105"/>
      <c r="D37" s="105"/>
      <c r="E37" s="105"/>
      <c r="F37" s="24">
        <f>'[1]УК ВР декабрь нар'!AI52+'[1]УК ВР декабрь нар'!AJ52+'[1]УК ВР декабрь нар'!AS52+'[1]УК ВР декабрь нар'!BC52+'[1]УК ВР декабрь нар'!DB52+'[1]УК ВР декабрь нар'!EK52+'[1]УК ВР декабрь нар'!AM52</f>
        <v>4614.4000000000005</v>
      </c>
      <c r="I37" s="27"/>
    </row>
    <row r="38" spans="1:9" ht="39.75" hidden="1" customHeight="1" x14ac:dyDescent="0.25">
      <c r="A38" s="106" t="s">
        <v>34</v>
      </c>
      <c r="B38" s="107"/>
      <c r="C38" s="107"/>
      <c r="D38" s="107"/>
      <c r="E38" s="108"/>
      <c r="F38" s="24">
        <f>'[1]УК ВР декабрь нар'!DG52+'[1]УК ВР декабрь нар'!EQ52</f>
        <v>49659.39524046499</v>
      </c>
      <c r="I38" s="27"/>
    </row>
    <row r="39" spans="1:9" ht="32.450000000000003" customHeight="1" x14ac:dyDescent="0.25">
      <c r="A39" s="94" t="s">
        <v>35</v>
      </c>
      <c r="B39" s="109"/>
      <c r="C39" s="109"/>
      <c r="D39" s="109"/>
      <c r="E39" s="110"/>
      <c r="F39" s="25">
        <f>SUM(F40:F48)+77440.65</f>
        <v>229317.25509820608</v>
      </c>
      <c r="I39" s="27"/>
    </row>
    <row r="40" spans="1:9" ht="15.75" hidden="1" x14ac:dyDescent="0.25">
      <c r="A40" s="101" t="s">
        <v>20</v>
      </c>
      <c r="B40" s="102"/>
      <c r="C40" s="102"/>
      <c r="D40" s="102"/>
      <c r="E40" s="103"/>
      <c r="F40" s="24">
        <f>'[1]УК ВР декабрь нар'!FB52+'[1]УК ВР декабрь нар'!FX52</f>
        <v>83693.764297659625</v>
      </c>
      <c r="I40" s="27"/>
    </row>
    <row r="41" spans="1:9" ht="15.75" hidden="1" x14ac:dyDescent="0.25">
      <c r="A41" s="100" t="s">
        <v>31</v>
      </c>
      <c r="B41" s="95"/>
      <c r="C41" s="95"/>
      <c r="D41" s="95"/>
      <c r="E41" s="95"/>
      <c r="F41" s="24">
        <f>'[1]УК ВР декабрь нар'!FC52+'[1]УК ВР декабрь нар'!FY52</f>
        <v>17087.63947657797</v>
      </c>
      <c r="I41" s="27"/>
    </row>
    <row r="42" spans="1:9" ht="15.6" hidden="1" customHeight="1" x14ac:dyDescent="0.25">
      <c r="A42" s="105" t="s">
        <v>21</v>
      </c>
      <c r="B42" s="105"/>
      <c r="C42" s="105"/>
      <c r="D42" s="105"/>
      <c r="E42" s="100"/>
      <c r="F42" s="24"/>
      <c r="I42" s="27"/>
    </row>
    <row r="43" spans="1:9" ht="15.6" hidden="1" customHeight="1" x14ac:dyDescent="0.25">
      <c r="A43" s="100" t="s">
        <v>17</v>
      </c>
      <c r="B43" s="95"/>
      <c r="C43" s="95"/>
      <c r="D43" s="95"/>
      <c r="E43" s="95"/>
      <c r="F43" s="24"/>
      <c r="I43" s="27"/>
    </row>
    <row r="44" spans="1:9" ht="15.6" hidden="1" customHeight="1" x14ac:dyDescent="0.25">
      <c r="A44" s="105" t="s">
        <v>22</v>
      </c>
      <c r="B44" s="105"/>
      <c r="C44" s="105"/>
      <c r="D44" s="105"/>
      <c r="E44" s="100"/>
      <c r="F44" s="24"/>
      <c r="I44" s="27"/>
    </row>
    <row r="45" spans="1:9" ht="15.6" hidden="1" customHeight="1" x14ac:dyDescent="0.25">
      <c r="A45" s="100" t="s">
        <v>17</v>
      </c>
      <c r="B45" s="95"/>
      <c r="C45" s="95"/>
      <c r="D45" s="95"/>
      <c r="E45" s="95"/>
      <c r="F45" s="24"/>
      <c r="I45" s="27"/>
    </row>
    <row r="46" spans="1:9" ht="15.75" hidden="1" x14ac:dyDescent="0.25">
      <c r="A46" s="105" t="s">
        <v>18</v>
      </c>
      <c r="B46" s="105"/>
      <c r="C46" s="105"/>
      <c r="D46" s="105"/>
      <c r="E46" s="100"/>
      <c r="F46" s="24">
        <f>'[1]УК ВР декабрь нар'!FD52+'[1]УК ВР декабрь нар'!FZ52</f>
        <v>1096.4490000000001</v>
      </c>
      <c r="I46" s="27"/>
    </row>
    <row r="47" spans="1:9" ht="15.75" hidden="1" x14ac:dyDescent="0.25">
      <c r="A47" s="100" t="s">
        <v>19</v>
      </c>
      <c r="B47" s="95"/>
      <c r="C47" s="95"/>
      <c r="D47" s="95"/>
      <c r="E47" s="95"/>
      <c r="F47" s="24">
        <f>'[1]УК ВР декабрь нар'!GG52+'[1]УК ВР декабрь нар'!FL52+'[1]УК ВР декабрь нар'!BB52+'[1]УК ВР декабрь нар'!AK52</f>
        <v>811.78739999999971</v>
      </c>
      <c r="I47" s="27"/>
    </row>
    <row r="48" spans="1:9" ht="43.5" hidden="1" customHeight="1" x14ac:dyDescent="0.25">
      <c r="A48" s="106" t="s">
        <v>36</v>
      </c>
      <c r="B48" s="107"/>
      <c r="C48" s="107"/>
      <c r="D48" s="107"/>
      <c r="E48" s="108"/>
      <c r="F48" s="24">
        <f>'[1]УК ВР декабрь нар'!FS52+'[1]УК ВР декабрь нар'!GL52</f>
        <v>49186.96492396848</v>
      </c>
      <c r="I48" s="27"/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1"/>
      <c r="I49" s="27"/>
    </row>
    <row r="50" spans="1:12" ht="15.75" x14ac:dyDescent="0.25">
      <c r="A50" s="97" t="s">
        <v>47</v>
      </c>
      <c r="B50" s="98"/>
      <c r="C50" s="98"/>
      <c r="D50" s="98"/>
      <c r="E50" s="99"/>
      <c r="F50" s="25">
        <f>F25+F32+F39+F49</f>
        <v>685079.76150993246</v>
      </c>
      <c r="I50" s="27"/>
    </row>
    <row r="51" spans="1:12" ht="15.75" x14ac:dyDescent="0.25">
      <c r="A51" s="30" t="s">
        <v>48</v>
      </c>
      <c r="B51" s="29"/>
      <c r="C51" s="29"/>
      <c r="D51" s="29"/>
      <c r="E51" s="29"/>
      <c r="F51" s="25">
        <f>F52+F53+F54</f>
        <v>112566.66</v>
      </c>
      <c r="I51" s="27"/>
      <c r="K51" s="27"/>
      <c r="L51" s="27"/>
    </row>
    <row r="52" spans="1:12" ht="15.75" x14ac:dyDescent="0.25">
      <c r="A52" s="100" t="s">
        <v>23</v>
      </c>
      <c r="B52" s="95"/>
      <c r="C52" s="95"/>
      <c r="D52" s="95"/>
      <c r="E52" s="95"/>
      <c r="F52" s="24">
        <v>48181.66</v>
      </c>
      <c r="I52" s="27"/>
    </row>
    <row r="53" spans="1:12" ht="15.75" x14ac:dyDescent="0.25">
      <c r="A53" s="100" t="s">
        <v>24</v>
      </c>
      <c r="B53" s="95"/>
      <c r="C53" s="95"/>
      <c r="D53" s="95"/>
      <c r="E53" s="95"/>
      <c r="F53" s="24">
        <v>64385</v>
      </c>
      <c r="I53" s="27"/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4">
        <v>0</v>
      </c>
      <c r="I54" s="27"/>
    </row>
    <row r="55" spans="1:12" ht="15.75" x14ac:dyDescent="0.25">
      <c r="A55" s="104" t="s">
        <v>49</v>
      </c>
      <c r="B55" s="104"/>
      <c r="C55" s="104"/>
      <c r="D55" s="104"/>
      <c r="E55" s="104"/>
      <c r="F55" s="25">
        <f>F50+F51</f>
        <v>797646.42150993249</v>
      </c>
      <c r="H55" s="27"/>
      <c r="I55" s="27"/>
    </row>
    <row r="56" spans="1:12" ht="15.75" x14ac:dyDescent="0.25">
      <c r="A56" s="86" t="s">
        <v>26</v>
      </c>
      <c r="B56" s="86"/>
      <c r="C56" s="86"/>
      <c r="D56" s="86"/>
      <c r="E56" s="86"/>
      <c r="F56" s="26">
        <f>E16</f>
        <v>590495.27</v>
      </c>
      <c r="I56" s="27"/>
    </row>
    <row r="57" spans="1:12" ht="15.75" x14ac:dyDescent="0.25">
      <c r="A57" s="86" t="s">
        <v>27</v>
      </c>
      <c r="B57" s="86"/>
      <c r="C57" s="86"/>
      <c r="D57" s="86"/>
      <c r="E57" s="86"/>
      <c r="F57" s="25">
        <f>F16</f>
        <v>574833.13</v>
      </c>
      <c r="H57" s="27"/>
      <c r="I57" s="27"/>
    </row>
    <row r="58" spans="1:12" ht="15.75" x14ac:dyDescent="0.25">
      <c r="A58" s="93" t="s">
        <v>28</v>
      </c>
      <c r="B58" s="93"/>
      <c r="C58" s="93"/>
      <c r="D58" s="93"/>
      <c r="E58" s="93"/>
      <c r="F58" s="25">
        <f>F24+F56-F55</f>
        <v>-849827.963014554</v>
      </c>
      <c r="H58" s="27"/>
      <c r="I58" s="27"/>
    </row>
    <row r="60" spans="1:12" x14ac:dyDescent="0.2">
      <c r="A60" s="1" t="s">
        <v>29</v>
      </c>
      <c r="F60" s="27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17'!A2:G2</f>
        <v>перед собственниками дома по адресу: ул. Козловская 17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'Козловская 17'!G6:H6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17'!G8:H8</f>
        <v>задолженность с нарастающим итогом с -01.06.2010г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1594729.37</v>
      </c>
      <c r="F9" s="16">
        <f t="shared" ref="F9:G9" si="0">SUM(F10:F15)</f>
        <v>1606168.32</v>
      </c>
      <c r="G9" s="16">
        <f t="shared" si="0"/>
        <v>357044.60000000003</v>
      </c>
    </row>
    <row r="10" spans="1:7" ht="15.75" x14ac:dyDescent="0.25">
      <c r="A10" s="70" t="s">
        <v>9</v>
      </c>
      <c r="B10" s="71"/>
      <c r="C10" s="71"/>
      <c r="D10" s="72"/>
      <c r="E10" s="17">
        <v>644982.68000000005</v>
      </c>
      <c r="F10" s="17">
        <v>685192.9</v>
      </c>
      <c r="G10" s="38">
        <v>171818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38"/>
    </row>
    <row r="12" spans="1:7" ht="15.75" x14ac:dyDescent="0.25">
      <c r="A12" s="70" t="s">
        <v>11</v>
      </c>
      <c r="B12" s="71"/>
      <c r="C12" s="71"/>
      <c r="D12" s="72"/>
      <c r="E12" s="17">
        <v>141715.68</v>
      </c>
      <c r="F12" s="17">
        <v>139219.34</v>
      </c>
      <c r="G12" s="38">
        <v>25804.59</v>
      </c>
    </row>
    <row r="13" spans="1:7" ht="15.75" x14ac:dyDescent="0.25">
      <c r="A13" s="70" t="s">
        <v>12</v>
      </c>
      <c r="B13" s="71"/>
      <c r="C13" s="71"/>
      <c r="D13" s="72"/>
      <c r="E13" s="17">
        <v>279957.49</v>
      </c>
      <c r="F13" s="17">
        <v>272957.49</v>
      </c>
      <c r="G13" s="38">
        <v>53271.51</v>
      </c>
    </row>
    <row r="14" spans="1:7" ht="15.75" x14ac:dyDescent="0.25">
      <c r="A14" s="63" t="s">
        <v>13</v>
      </c>
      <c r="B14" s="63"/>
      <c r="C14" s="63"/>
      <c r="D14" s="63"/>
      <c r="E14" s="17">
        <v>371096.41</v>
      </c>
      <c r="F14" s="17">
        <v>371657.06</v>
      </c>
      <c r="G14" s="38">
        <v>86314.92</v>
      </c>
    </row>
    <row r="15" spans="1:7" ht="15.75" x14ac:dyDescent="0.25">
      <c r="A15" s="70" t="s">
        <v>68</v>
      </c>
      <c r="B15" s="71"/>
      <c r="C15" s="71"/>
      <c r="D15" s="72"/>
      <c r="E15" s="17">
        <v>156977.10999999999</v>
      </c>
      <c r="F15" s="17">
        <v>137141.53</v>
      </c>
      <c r="G15" s="38">
        <v>19835.580000000002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591670.92000000004</v>
      </c>
      <c r="F16" s="16">
        <f>SUM(F17:F20)</f>
        <v>610189.9</v>
      </c>
      <c r="G16" s="16">
        <f>SUM(G17:G20)</f>
        <v>104942.93000000001</v>
      </c>
    </row>
    <row r="17" spans="1:12" ht="15.75" x14ac:dyDescent="0.25">
      <c r="A17" s="115" t="s">
        <v>43</v>
      </c>
      <c r="B17" s="116"/>
      <c r="C17" s="116"/>
      <c r="D17" s="117"/>
      <c r="E17" s="17">
        <v>547034.67000000004</v>
      </c>
      <c r="F17" s="17">
        <v>566177.75</v>
      </c>
      <c r="G17" s="38">
        <v>97924.32</v>
      </c>
    </row>
    <row r="18" spans="1:12" ht="15.75" x14ac:dyDescent="0.25">
      <c r="A18" s="63" t="s">
        <v>55</v>
      </c>
      <c r="B18" s="63"/>
      <c r="C18" s="63"/>
      <c r="D18" s="63"/>
      <c r="E18" s="17">
        <v>1367.4</v>
      </c>
      <c r="F18" s="17">
        <v>1334.87</v>
      </c>
      <c r="G18" s="38">
        <v>238.62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38"/>
    </row>
    <row r="20" spans="1:12" ht="15.75" x14ac:dyDescent="0.25">
      <c r="A20" s="63" t="s">
        <v>57</v>
      </c>
      <c r="B20" s="63"/>
      <c r="C20" s="63"/>
      <c r="D20" s="63"/>
      <c r="E20" s="17">
        <v>43268.85</v>
      </c>
      <c r="F20" s="17">
        <v>42677.279999999999</v>
      </c>
      <c r="G20" s="38">
        <v>6779.99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2619.54</v>
      </c>
      <c r="F21" s="16">
        <f>SUM(F22)</f>
        <v>3092.88</v>
      </c>
      <c r="G21" s="16">
        <f>SUM(G22)</f>
        <v>851.04</v>
      </c>
    </row>
    <row r="22" spans="1:12" ht="15.75" x14ac:dyDescent="0.25">
      <c r="A22" s="63" t="s">
        <v>15</v>
      </c>
      <c r="B22" s="63"/>
      <c r="C22" s="63"/>
      <c r="D22" s="63"/>
      <c r="E22" s="17">
        <v>2619.54</v>
      </c>
      <c r="F22" s="17">
        <v>3092.88</v>
      </c>
      <c r="G22" s="38">
        <v>851.04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58</v>
      </c>
      <c r="B24" s="22"/>
      <c r="C24" s="22"/>
      <c r="D24" s="22"/>
      <c r="E24" s="23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3">
        <f>'Козловская 17'!F58</f>
        <v>-849827.963014554</v>
      </c>
      <c r="G25" s="18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11">
        <f>SUM(F28:F32)</f>
        <v>39161.373457687107</v>
      </c>
    </row>
    <row r="27" spans="1:12" ht="13.15" customHeight="1" x14ac:dyDescent="0.2">
      <c r="A27" s="90"/>
      <c r="B27" s="91"/>
      <c r="C27" s="91"/>
      <c r="D27" s="91"/>
      <c r="E27" s="92"/>
      <c r="F27" s="112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4">
        <f>'[2]УК ВР декабрь нар'!W52</f>
        <v>6115.2241500017672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4">
        <f>'[2]УК ВР декабрь нар'!X52</f>
        <v>1878.8706621444385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4">
        <f>'[2]УК ВР декабрь нар'!Y52</f>
        <v>1639.9145000000001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4">
        <f>'[2]УК ВР декабрь нар'!AV52+'[2]УК ВР декабрь нар'!BN52</f>
        <v>2266</v>
      </c>
    </row>
    <row r="32" spans="1:12" ht="15.6" hidden="1" customHeight="1" x14ac:dyDescent="0.25">
      <c r="A32" s="106" t="s">
        <v>61</v>
      </c>
      <c r="B32" s="113"/>
      <c r="C32" s="113"/>
      <c r="D32" s="113"/>
      <c r="E32" s="114"/>
      <c r="F32" s="24">
        <f>'[2]УК ВР декабрь нар'!AY52</f>
        <v>27261.364145540898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11">
        <f>SUM(F35:F39)+29374.21</f>
        <v>176539.75536880727</v>
      </c>
    </row>
    <row r="34" spans="1:12" ht="13.15" customHeight="1" x14ac:dyDescent="0.2">
      <c r="A34" s="90"/>
      <c r="B34" s="91"/>
      <c r="C34" s="91"/>
      <c r="D34" s="91"/>
      <c r="E34" s="92"/>
      <c r="F34" s="112"/>
    </row>
    <row r="35" spans="1:12" ht="15.6" hidden="1" customHeight="1" x14ac:dyDescent="0.25">
      <c r="A35" s="105" t="s">
        <v>16</v>
      </c>
      <c r="B35" s="105"/>
      <c r="C35" s="105"/>
      <c r="D35" s="105"/>
      <c r="E35" s="105"/>
      <c r="F35" s="24">
        <f>'[2]УК ВР декабрь нар'!CN52+'[2]УК ВР декабрь нар'!DU52</f>
        <v>58511.797054070106</v>
      </c>
      <c r="L35" s="39"/>
    </row>
    <row r="36" spans="1:12" ht="15.6" hidden="1" customHeight="1" x14ac:dyDescent="0.25">
      <c r="A36" s="105" t="s">
        <v>31</v>
      </c>
      <c r="B36" s="105"/>
      <c r="C36" s="105"/>
      <c r="D36" s="105"/>
      <c r="E36" s="105"/>
      <c r="F36" s="24">
        <f>'[2]УК ВР декабрь нар'!CO52+'[2]УК ВР декабрь нар'!DV52</f>
        <v>18059.910442510653</v>
      </c>
    </row>
    <row r="37" spans="1:12" ht="15.6" hidden="1" customHeight="1" x14ac:dyDescent="0.25">
      <c r="A37" s="105" t="s">
        <v>18</v>
      </c>
      <c r="B37" s="105"/>
      <c r="C37" s="105"/>
      <c r="D37" s="105"/>
      <c r="E37" s="105"/>
      <c r="F37" s="24">
        <f>'[2]УК ВР декабрь нар'!CP52+'[2]УК ВР декабрь нар'!DW52</f>
        <v>14633.828000000001</v>
      </c>
    </row>
    <row r="38" spans="1:12" ht="15.6" hidden="1" customHeight="1" x14ac:dyDescent="0.25">
      <c r="A38" s="105" t="s">
        <v>19</v>
      </c>
      <c r="B38" s="105"/>
      <c r="C38" s="105"/>
      <c r="D38" s="105"/>
      <c r="E38" s="105"/>
      <c r="F38" s="24">
        <f>'[2]УК ВР декабрь нар'!BM52+'[2]УК ВР декабрь нар'!DB52+'[2]УК ВР декабрь нар'!EL52</f>
        <v>4169.0486000000001</v>
      </c>
    </row>
    <row r="39" spans="1:12" ht="15.6" hidden="1" customHeight="1" x14ac:dyDescent="0.25">
      <c r="A39" s="106" t="s">
        <v>63</v>
      </c>
      <c r="B39" s="107"/>
      <c r="C39" s="107"/>
      <c r="D39" s="107"/>
      <c r="E39" s="108"/>
      <c r="F39" s="24">
        <f>'[2]УК ВР декабрь нар'!DG52+'[2]УК ВР декабрь нар'!EQ52</f>
        <v>51790.961272226516</v>
      </c>
    </row>
    <row r="40" spans="1:12" ht="15.75" x14ac:dyDescent="0.25">
      <c r="A40" s="94" t="s">
        <v>35</v>
      </c>
      <c r="B40" s="109"/>
      <c r="C40" s="109"/>
      <c r="D40" s="109"/>
      <c r="E40" s="110"/>
      <c r="F40" s="25">
        <f>SUM(F41:F49)</f>
        <v>162255.03024346908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4">
        <f>'[2]УК ВР декабрь нар'!FB52+'[2]УК ВР декабрь нар'!FX52</f>
        <v>89032.986933171604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4">
        <f>'[2]УК ВР декабрь нар'!FC52+'[2]УК ВР декабрь нар'!FY52</f>
        <v>27083.010772757792</v>
      </c>
    </row>
    <row r="43" spans="1:12" ht="15.6" hidden="1" customHeight="1" x14ac:dyDescent="0.25">
      <c r="A43" s="105" t="s">
        <v>21</v>
      </c>
      <c r="B43" s="105"/>
      <c r="C43" s="105"/>
      <c r="D43" s="105"/>
      <c r="E43" s="100"/>
      <c r="F43" s="24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4"/>
    </row>
    <row r="45" spans="1:12" ht="15.6" hidden="1" customHeight="1" x14ac:dyDescent="0.25">
      <c r="A45" s="105" t="s">
        <v>22</v>
      </c>
      <c r="B45" s="105"/>
      <c r="C45" s="105"/>
      <c r="D45" s="105"/>
      <c r="E45" s="100"/>
      <c r="F45" s="24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4"/>
    </row>
    <row r="47" spans="1:12" ht="15.6" hidden="1" customHeight="1" x14ac:dyDescent="0.25">
      <c r="A47" s="105" t="s">
        <v>18</v>
      </c>
      <c r="B47" s="105"/>
      <c r="C47" s="105"/>
      <c r="D47" s="105"/>
      <c r="E47" s="100"/>
      <c r="F47" s="24">
        <f>'[2]УК ВР декабрь нар'!FD52+'[2]УК ВР декабрь нар'!FZ52</f>
        <v>462.42720000000003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4">
        <f>'[2]УК ВР декабрь нар'!GG52+'[2]УК ВР декабрь нар'!FL52+'[2]УК ВР декабрь нар'!BB52+'[2]УК ВР декабрь нар'!AK52</f>
        <v>1620.1781999999996</v>
      </c>
    </row>
    <row r="49" spans="1:15" ht="15.6" hidden="1" customHeight="1" x14ac:dyDescent="0.25">
      <c r="A49" s="106" t="s">
        <v>64</v>
      </c>
      <c r="B49" s="107"/>
      <c r="C49" s="107"/>
      <c r="D49" s="107"/>
      <c r="E49" s="108"/>
      <c r="F49" s="24">
        <f>'[2]УК ВР декабрь нар'!FS52+'[2]УК ВР декабрь нар'!GL52</f>
        <v>44056.427137539693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1"/>
    </row>
    <row r="51" spans="1:15" ht="15.75" x14ac:dyDescent="0.25">
      <c r="A51" s="97" t="s">
        <v>65</v>
      </c>
      <c r="B51" s="98"/>
      <c r="C51" s="98"/>
      <c r="D51" s="98"/>
      <c r="E51" s="99"/>
      <c r="F51" s="25">
        <f>F26+F33+F40+F50</f>
        <v>377956.1590699635</v>
      </c>
      <c r="K51" s="18"/>
    </row>
    <row r="52" spans="1:15" ht="15.75" x14ac:dyDescent="0.25">
      <c r="A52" s="30" t="s">
        <v>66</v>
      </c>
      <c r="B52" s="34"/>
      <c r="C52" s="34"/>
      <c r="D52" s="34"/>
      <c r="E52" s="34"/>
      <c r="F52" s="25">
        <f>F53+F54+F55</f>
        <v>127617.52</v>
      </c>
    </row>
    <row r="53" spans="1:15" ht="15.75" x14ac:dyDescent="0.25">
      <c r="A53" s="100" t="s">
        <v>23</v>
      </c>
      <c r="B53" s="95"/>
      <c r="C53" s="95"/>
      <c r="D53" s="95"/>
      <c r="E53" s="95"/>
      <c r="F53" s="24">
        <v>55871.31</v>
      </c>
    </row>
    <row r="54" spans="1:15" ht="15.75" x14ac:dyDescent="0.25">
      <c r="A54" s="100" t="s">
        <v>24</v>
      </c>
      <c r="B54" s="95"/>
      <c r="C54" s="95"/>
      <c r="D54" s="95"/>
      <c r="E54" s="95"/>
      <c r="F54" s="24">
        <v>71746.210000000006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4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5">
        <f>F51+F52</f>
        <v>505573.67906996352</v>
      </c>
      <c r="N56" s="18"/>
      <c r="O56" s="18"/>
    </row>
    <row r="57" spans="1:15" ht="15.75" x14ac:dyDescent="0.25">
      <c r="A57" s="86" t="s">
        <v>26</v>
      </c>
      <c r="B57" s="86"/>
      <c r="C57" s="86"/>
      <c r="D57" s="86"/>
      <c r="E57" s="86"/>
      <c r="F57" s="26">
        <f>E17</f>
        <v>547034.67000000004</v>
      </c>
    </row>
    <row r="58" spans="1:15" ht="15.75" x14ac:dyDescent="0.25">
      <c r="A58" s="86" t="s">
        <v>27</v>
      </c>
      <c r="B58" s="86"/>
      <c r="C58" s="86"/>
      <c r="D58" s="86"/>
      <c r="E58" s="86"/>
      <c r="F58" s="25">
        <f>F17</f>
        <v>566177.75</v>
      </c>
      <c r="H58" s="27"/>
    </row>
    <row r="59" spans="1:15" ht="15.75" x14ac:dyDescent="0.25">
      <c r="A59" s="93" t="s">
        <v>28</v>
      </c>
      <c r="B59" s="93"/>
      <c r="C59" s="93"/>
      <c r="D59" s="93"/>
      <c r="E59" s="93"/>
      <c r="F59" s="25">
        <f>F25+F57-F56</f>
        <v>-808366.97208451747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17'!A2:G2</f>
        <v>перед собственниками дома по адресу: ул. Козловская 17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'Козловская 17'!G6:H6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17'!G8:H8</f>
        <v>задолженность с нарастающим итогом с -01.06.2010г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828384.66</v>
      </c>
      <c r="F9" s="16">
        <f t="shared" ref="F9:G9" si="0">SUM(F10:F15)</f>
        <v>1115843.3800000001</v>
      </c>
      <c r="G9" s="16">
        <f t="shared" si="0"/>
        <v>16382.1</v>
      </c>
    </row>
    <row r="10" spans="1:7" ht="15.75" x14ac:dyDescent="0.25">
      <c r="A10" s="70" t="s">
        <v>9</v>
      </c>
      <c r="B10" s="71"/>
      <c r="C10" s="71"/>
      <c r="D10" s="72"/>
      <c r="E10" s="17">
        <v>381996.88</v>
      </c>
      <c r="F10" s="17">
        <v>511507.59</v>
      </c>
      <c r="G10" s="38">
        <v>8211.7900000000009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38"/>
    </row>
    <row r="12" spans="1:7" ht="15.75" x14ac:dyDescent="0.25">
      <c r="A12" s="70" t="s">
        <v>11</v>
      </c>
      <c r="B12" s="71"/>
      <c r="C12" s="71"/>
      <c r="D12" s="72"/>
      <c r="E12" s="17">
        <v>126263.78</v>
      </c>
      <c r="F12" s="17">
        <v>146320.14000000001</v>
      </c>
      <c r="G12" s="38">
        <v>3436.92</v>
      </c>
    </row>
    <row r="13" spans="1:7" ht="15.75" x14ac:dyDescent="0.25">
      <c r="A13" s="70" t="s">
        <v>12</v>
      </c>
      <c r="B13" s="71"/>
      <c r="C13" s="71"/>
      <c r="D13" s="72"/>
      <c r="E13" s="17">
        <v>246942.86</v>
      </c>
      <c r="F13" s="17">
        <v>289116.83</v>
      </c>
      <c r="G13" s="38">
        <v>7537.1</v>
      </c>
    </row>
    <row r="14" spans="1:7" ht="15.75" x14ac:dyDescent="0.25">
      <c r="A14" s="63" t="s">
        <v>13</v>
      </c>
      <c r="B14" s="63"/>
      <c r="C14" s="63"/>
      <c r="D14" s="63"/>
      <c r="E14" s="17">
        <v>61895.89</v>
      </c>
      <c r="F14" s="17">
        <v>138535.70000000001</v>
      </c>
      <c r="G14" s="38">
        <v>-3023.94</v>
      </c>
    </row>
    <row r="15" spans="1:7" ht="15.75" x14ac:dyDescent="0.25">
      <c r="A15" s="70" t="s">
        <v>68</v>
      </c>
      <c r="B15" s="71"/>
      <c r="C15" s="71"/>
      <c r="D15" s="72"/>
      <c r="E15" s="17">
        <v>11285.25</v>
      </c>
      <c r="F15" s="17">
        <v>30363.119999999999</v>
      </c>
      <c r="G15" s="38">
        <v>220.23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593148.18000000005</v>
      </c>
      <c r="F16" s="16">
        <f>SUM(F17:F20)</f>
        <v>655100.82999999996</v>
      </c>
      <c r="G16" s="16">
        <f>SUM(G17:G20)</f>
        <v>21610.09</v>
      </c>
    </row>
    <row r="17" spans="1:12" ht="15.75" x14ac:dyDescent="0.25">
      <c r="A17" s="115" t="s">
        <v>43</v>
      </c>
      <c r="B17" s="116"/>
      <c r="C17" s="116"/>
      <c r="D17" s="117"/>
      <c r="E17" s="17">
        <v>547002.12</v>
      </c>
      <c r="F17" s="17">
        <v>607346.35</v>
      </c>
      <c r="G17" s="38">
        <v>16934.46</v>
      </c>
    </row>
    <row r="18" spans="1:12" ht="15.75" x14ac:dyDescent="0.25">
      <c r="A18" s="63" t="s">
        <v>55</v>
      </c>
      <c r="B18" s="63"/>
      <c r="C18" s="63"/>
      <c r="D18" s="63"/>
      <c r="E18" s="17">
        <v>1520.04</v>
      </c>
      <c r="F18" s="17">
        <v>1577.63</v>
      </c>
      <c r="G18" s="38">
        <v>150.25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38"/>
    </row>
    <row r="20" spans="1:12" ht="15.75" x14ac:dyDescent="0.25">
      <c r="A20" s="63" t="s">
        <v>57</v>
      </c>
      <c r="B20" s="63"/>
      <c r="C20" s="63"/>
      <c r="D20" s="63"/>
      <c r="E20" s="17">
        <v>44626.02</v>
      </c>
      <c r="F20" s="17">
        <v>46176.85</v>
      </c>
      <c r="G20" s="38">
        <v>4525.38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422.04</v>
      </c>
      <c r="G21" s="16">
        <f>SUM(G22)</f>
        <v>97.01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422.04</v>
      </c>
      <c r="G22" s="38">
        <v>97.01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3">
        <f>'Козловская 17(2019)'!F59</f>
        <v>-808366.97208451747</v>
      </c>
      <c r="G25" s="18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11">
        <f>SUM(F28:F32)</f>
        <v>41661.700957766865</v>
      </c>
    </row>
    <row r="27" spans="1:12" ht="69" customHeight="1" x14ac:dyDescent="0.2">
      <c r="A27" s="90"/>
      <c r="B27" s="91"/>
      <c r="C27" s="91"/>
      <c r="D27" s="91"/>
      <c r="E27" s="92"/>
      <c r="F27" s="112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4">
        <f>'[3]УК ВР декабрь нар'!W52</f>
        <v>7327.2071414292568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4">
        <f>'[3]УК ВР декабрь нар'!X52</f>
        <v>1883.3833662052575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4">
        <f>'[3]УК ВР декабрь нар'!Y52</f>
        <v>524.37300000000005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4">
        <f>'[3]УК ВР декабрь нар'!AA52+'[3]УК ВР декабрь нар'!AB52+'[3]УК ВР декабрь нар'!AC52+'[3]УК ВР декабрь нар'!AD52+'[3]УК ВР декабрь нар'!AE52+'[3]УК ВР декабрь нар'!AF52+'[3]УК ВР декабрь нар'!AG52+'[3]УК ВР декабрь нар'!AH52+'[3]УК ВР декабрь нар'!AJ52+'[3]УК ВР декабрь нар'!AL52+'[3]УК ВР декабрь нар'!AN52+'[3]УК ВР декабрь нар'!AO52+'[3]УК ВР декабрь нар'!AP52+'[3]УК ВР декабрь нар'!AQ52+'[3]УК ВР декабрь нар'!AR52+'[3]УК ВР декабрь нар'!AT52</f>
        <v>2266</v>
      </c>
    </row>
    <row r="32" spans="1:12" ht="15.6" hidden="1" customHeight="1" x14ac:dyDescent="0.25">
      <c r="A32" s="106" t="s">
        <v>61</v>
      </c>
      <c r="B32" s="113"/>
      <c r="C32" s="113"/>
      <c r="D32" s="113"/>
      <c r="E32" s="114"/>
      <c r="F32" s="24">
        <f>'[3]УК ВР декабрь нар'!AY52</f>
        <v>29660.73745013235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11">
        <f>SUM(F35:F39)+37681.25</f>
        <v>168218.18093037675</v>
      </c>
    </row>
    <row r="34" spans="1:12" ht="90.6" customHeight="1" x14ac:dyDescent="0.2">
      <c r="A34" s="90"/>
      <c r="B34" s="91"/>
      <c r="C34" s="91"/>
      <c r="D34" s="91"/>
      <c r="E34" s="92"/>
      <c r="F34" s="112"/>
    </row>
    <row r="35" spans="1:12" ht="15.6" hidden="1" customHeight="1" x14ac:dyDescent="0.25">
      <c r="A35" s="105" t="s">
        <v>16</v>
      </c>
      <c r="B35" s="105"/>
      <c r="C35" s="105"/>
      <c r="D35" s="105"/>
      <c r="E35" s="105"/>
      <c r="F35" s="24">
        <f>'[3]УК ВР декабрь нар'!CN52+'[3]УК ВР декабрь нар'!DU52</f>
        <v>60092.082784669896</v>
      </c>
      <c r="L35" s="39"/>
    </row>
    <row r="36" spans="1:12" ht="15.6" hidden="1" customHeight="1" x14ac:dyDescent="0.25">
      <c r="A36" s="105" t="s">
        <v>31</v>
      </c>
      <c r="B36" s="105"/>
      <c r="C36" s="105"/>
      <c r="D36" s="105"/>
      <c r="E36" s="105"/>
      <c r="F36" s="24">
        <f>'[3]УК ВР декабрь нар'!CO52+'[3]УК ВР декабрь нар'!DV52</f>
        <v>15906.875869803458</v>
      </c>
    </row>
    <row r="37" spans="1:12" ht="15.6" hidden="1" customHeight="1" x14ac:dyDescent="0.25">
      <c r="A37" s="105" t="s">
        <v>18</v>
      </c>
      <c r="B37" s="105"/>
      <c r="C37" s="105"/>
      <c r="D37" s="105"/>
      <c r="E37" s="105"/>
      <c r="F37" s="24">
        <f>'[3]УК ВР декабрь нар'!CP52+'[3]УК ВР декабрь нар'!DW52</f>
        <v>10782.678599999999</v>
      </c>
    </row>
    <row r="38" spans="1:12" ht="15.6" hidden="1" customHeight="1" x14ac:dyDescent="0.25">
      <c r="A38" s="105" t="s">
        <v>19</v>
      </c>
      <c r="B38" s="105"/>
      <c r="C38" s="105"/>
      <c r="D38" s="105"/>
      <c r="E38" s="105"/>
      <c r="F38" s="24">
        <f>'[3]УК ВР декабрь нар'!AI52+'[3]УК ВР декабрь нар'!AJ52+'[3]УК ВР декабрь нар'!AS52+'[3]УК ВР декабрь нар'!BC52+'[3]УК ВР декабрь нар'!BM52+'[3]УК ВР декабрь нар'!DB52+'[3]УК ВР декабрь нар'!EK52+'[3]УК ВР декабрь нар'!AM52</f>
        <v>0</v>
      </c>
    </row>
    <row r="39" spans="1:12" ht="15.6" hidden="1" customHeight="1" x14ac:dyDescent="0.25">
      <c r="A39" s="106" t="s">
        <v>63</v>
      </c>
      <c r="B39" s="107"/>
      <c r="C39" s="107"/>
      <c r="D39" s="107"/>
      <c r="E39" s="108"/>
      <c r="F39" s="24">
        <f>'[3]УК ВР декабрь нар'!DF52+'[3]УК ВР декабрь нар'!EP52</f>
        <v>43755.293675903384</v>
      </c>
    </row>
    <row r="40" spans="1:12" ht="66.599999999999994" customHeight="1" x14ac:dyDescent="0.25">
      <c r="A40" s="94" t="s">
        <v>74</v>
      </c>
      <c r="B40" s="109"/>
      <c r="C40" s="109"/>
      <c r="D40" s="109"/>
      <c r="E40" s="110"/>
      <c r="F40" s="25">
        <f>SUM(F41:F49)</f>
        <v>192138.05378666008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4">
        <f>'[3]УК ВР декабрь нар'!FB52+'[3]УК ВР декабрь нар'!FX52</f>
        <v>104306.93419359651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4">
        <f>'[3]УК ВР декабрь нар'!FC52+'[3]УК ВР декабрь нар'!FY52</f>
        <v>27804.852148634032</v>
      </c>
    </row>
    <row r="43" spans="1:12" ht="15.6" hidden="1" customHeight="1" x14ac:dyDescent="0.25">
      <c r="A43" s="105" t="s">
        <v>21</v>
      </c>
      <c r="B43" s="105"/>
      <c r="C43" s="105"/>
      <c r="D43" s="105"/>
      <c r="E43" s="100"/>
      <c r="F43" s="24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4"/>
    </row>
    <row r="45" spans="1:12" ht="15.6" hidden="1" customHeight="1" x14ac:dyDescent="0.25">
      <c r="A45" s="105" t="s">
        <v>22</v>
      </c>
      <c r="B45" s="105"/>
      <c r="C45" s="105"/>
      <c r="D45" s="105"/>
      <c r="E45" s="100"/>
      <c r="F45" s="24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4"/>
    </row>
    <row r="47" spans="1:12" ht="15.6" hidden="1" customHeight="1" x14ac:dyDescent="0.25">
      <c r="A47" s="105" t="s">
        <v>18</v>
      </c>
      <c r="B47" s="105"/>
      <c r="C47" s="105"/>
      <c r="D47" s="105"/>
      <c r="E47" s="100"/>
      <c r="F47" s="24">
        <f>'[3]УК ВР декабрь нар'!FD52+'[3]УК ВР декабрь нар'!FZ52</f>
        <v>1167.6348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4">
        <f>'[3]УК ВР декабрь нар'!GG52+'[3]УК ВР декабрь нар'!FL52+'[3]УК ВР декабрь нар'!FE52+'[3]УК ВР декабрь нар'!BB52+'[3]УК ВР декабрь нар'!AK52</f>
        <v>5404.8780000000006</v>
      </c>
    </row>
    <row r="49" spans="1:15" ht="15.6" hidden="1" customHeight="1" x14ac:dyDescent="0.25">
      <c r="A49" s="106" t="s">
        <v>64</v>
      </c>
      <c r="B49" s="107"/>
      <c r="C49" s="107"/>
      <c r="D49" s="107"/>
      <c r="E49" s="108"/>
      <c r="F49" s="24">
        <f>'[3]УК ВР декабрь нар'!FS52+'[3]УК ВР декабрь нар'!GL52</f>
        <v>53453.754644429544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1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5">
        <f>F26+F33+F40+F50</f>
        <v>402017.93567480368</v>
      </c>
      <c r="K51" s="18"/>
    </row>
    <row r="52" spans="1:15" ht="15.75" x14ac:dyDescent="0.25">
      <c r="A52" s="30" t="s">
        <v>66</v>
      </c>
      <c r="B52" s="40"/>
      <c r="C52" s="40"/>
      <c r="D52" s="40"/>
      <c r="E52" s="40"/>
      <c r="F52" s="25">
        <f>F53+F54+F55</f>
        <v>104694.31</v>
      </c>
    </row>
    <row r="53" spans="1:15" ht="15.75" x14ac:dyDescent="0.25">
      <c r="A53" s="100" t="s">
        <v>23</v>
      </c>
      <c r="B53" s="95"/>
      <c r="C53" s="95"/>
      <c r="D53" s="95"/>
      <c r="E53" s="95"/>
      <c r="F53" s="24">
        <v>37370.230000000003</v>
      </c>
    </row>
    <row r="54" spans="1:15" ht="15.75" x14ac:dyDescent="0.25">
      <c r="A54" s="100" t="s">
        <v>24</v>
      </c>
      <c r="B54" s="95"/>
      <c r="C54" s="95"/>
      <c r="D54" s="95"/>
      <c r="E54" s="95"/>
      <c r="F54" s="24">
        <v>67324.08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4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5">
        <f>F51+F52</f>
        <v>506712.24567480368</v>
      </c>
      <c r="N56" s="18"/>
      <c r="O56" s="18"/>
    </row>
    <row r="57" spans="1:15" ht="15.75" x14ac:dyDescent="0.25">
      <c r="A57" s="86" t="s">
        <v>26</v>
      </c>
      <c r="B57" s="86"/>
      <c r="C57" s="86"/>
      <c r="D57" s="86"/>
      <c r="E57" s="86"/>
      <c r="F57" s="26">
        <f>E17</f>
        <v>547002.12</v>
      </c>
    </row>
    <row r="58" spans="1:15" ht="15.75" x14ac:dyDescent="0.25">
      <c r="A58" s="86" t="s">
        <v>27</v>
      </c>
      <c r="B58" s="86"/>
      <c r="C58" s="86"/>
      <c r="D58" s="86"/>
      <c r="E58" s="86"/>
      <c r="F58" s="25">
        <f>F17</f>
        <v>607346.35</v>
      </c>
      <c r="H58" s="27"/>
    </row>
    <row r="59" spans="1:15" ht="15.75" x14ac:dyDescent="0.25">
      <c r="A59" s="93" t="s">
        <v>28</v>
      </c>
      <c r="B59" s="93"/>
      <c r="C59" s="93"/>
      <c r="D59" s="93"/>
      <c r="E59" s="93"/>
      <c r="F59" s="25">
        <f>F25+F57-F56</f>
        <v>-768077.0977593211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'Козловская 17'!A2:G2</f>
        <v>перед собственниками дома по адресу: ул. Козловская 17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'Козловская 17'!G6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17'!G8</f>
        <v>задолженность с нарастающим итогом с -01.06.2010г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-8914.43</v>
      </c>
      <c r="F9" s="16">
        <f t="shared" ref="F9:G9" si="0">SUM(F10:F15)</f>
        <v>10465.849999999999</v>
      </c>
      <c r="G9" s="16">
        <f t="shared" si="0"/>
        <v>-2998.1799999999994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4858.1899999999996</v>
      </c>
      <c r="G10" s="38">
        <v>3353.6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38"/>
    </row>
    <row r="12" spans="1:7" ht="15.75" x14ac:dyDescent="0.25">
      <c r="A12" s="70" t="s">
        <v>11</v>
      </c>
      <c r="B12" s="71"/>
      <c r="C12" s="71"/>
      <c r="D12" s="72"/>
      <c r="E12" s="17">
        <v>-3501.23</v>
      </c>
      <c r="F12" s="17">
        <v>-211.96</v>
      </c>
      <c r="G12" s="38">
        <v>147.65</v>
      </c>
    </row>
    <row r="13" spans="1:7" ht="15.75" x14ac:dyDescent="0.25">
      <c r="A13" s="70" t="s">
        <v>12</v>
      </c>
      <c r="B13" s="71"/>
      <c r="C13" s="71"/>
      <c r="D13" s="72"/>
      <c r="E13" s="17">
        <v>-5413.2</v>
      </c>
      <c r="F13" s="17">
        <v>2052.39</v>
      </c>
      <c r="G13" s="38">
        <v>71.510000000000005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3547</v>
      </c>
      <c r="G14" s="38">
        <v>-6570.94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220.23</v>
      </c>
      <c r="G15" s="38">
        <v>0</v>
      </c>
    </row>
    <row r="16" spans="1:7" ht="15.75" hidden="1" x14ac:dyDescent="0.25">
      <c r="A16" s="73" t="s">
        <v>41</v>
      </c>
      <c r="B16" s="74"/>
      <c r="C16" s="74"/>
      <c r="D16" s="75"/>
      <c r="E16" s="16">
        <f>SUM(E17:E20)</f>
        <v>595230.81999999995</v>
      </c>
      <c r="F16" s="16">
        <f t="shared" ref="F16:G16" si="1">SUM(F17:F20)</f>
        <v>577387.24</v>
      </c>
      <c r="G16" s="16">
        <f t="shared" si="1"/>
        <v>42926.92</v>
      </c>
    </row>
    <row r="17" spans="1:12" ht="41.45" customHeight="1" x14ac:dyDescent="0.25">
      <c r="A17" s="115" t="s">
        <v>78</v>
      </c>
      <c r="B17" s="116"/>
      <c r="C17" s="116"/>
      <c r="D17" s="117"/>
      <c r="E17" s="17">
        <v>547067.15999999992</v>
      </c>
      <c r="F17" s="17">
        <v>529299.09</v>
      </c>
      <c r="G17" s="38">
        <v>38175.78</v>
      </c>
    </row>
    <row r="18" spans="1:12" ht="15.75" x14ac:dyDescent="0.25">
      <c r="A18" s="63" t="s">
        <v>55</v>
      </c>
      <c r="B18" s="63"/>
      <c r="C18" s="63"/>
      <c r="D18" s="63"/>
      <c r="E18" s="17">
        <v>1489.9</v>
      </c>
      <c r="F18" s="17">
        <v>1498.99</v>
      </c>
      <c r="G18" s="38">
        <v>141.16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38"/>
    </row>
    <row r="20" spans="1:12" ht="15.75" x14ac:dyDescent="0.25">
      <c r="A20" s="63" t="s">
        <v>57</v>
      </c>
      <c r="B20" s="63"/>
      <c r="C20" s="63"/>
      <c r="D20" s="63"/>
      <c r="E20" s="17">
        <v>46673.760000000002</v>
      </c>
      <c r="F20" s="17">
        <v>46589.16</v>
      </c>
      <c r="G20" s="38">
        <v>4609.9799999999996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38"/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3">
        <f>'Козловская 17(2020)'!F59</f>
        <v>-768077.0977593211</v>
      </c>
      <c r="G25" s="18"/>
    </row>
    <row r="26" spans="1:12" x14ac:dyDescent="0.2">
      <c r="A26" s="87" t="s">
        <v>72</v>
      </c>
      <c r="B26" s="88"/>
      <c r="C26" s="88"/>
      <c r="D26" s="88"/>
      <c r="E26" s="89"/>
      <c r="F26" s="111">
        <f>SUM(F28:F32)</f>
        <v>24181.024667715876</v>
      </c>
    </row>
    <row r="27" spans="1:12" ht="56.45" customHeight="1" x14ac:dyDescent="0.2">
      <c r="A27" s="90"/>
      <c r="B27" s="91"/>
      <c r="C27" s="91"/>
      <c r="D27" s="91"/>
      <c r="E27" s="92"/>
      <c r="F27" s="112"/>
    </row>
    <row r="28" spans="1:12" ht="15.75" hidden="1" x14ac:dyDescent="0.25">
      <c r="A28" s="100" t="s">
        <v>16</v>
      </c>
      <c r="B28" s="95"/>
      <c r="C28" s="95"/>
      <c r="D28" s="95"/>
      <c r="E28" s="96"/>
      <c r="F28" s="24">
        <f>'[4]УК ВР декабрь нар'!W52</f>
        <v>3957.7109266876751</v>
      </c>
      <c r="L28" s="39"/>
    </row>
    <row r="29" spans="1:12" ht="15.75" hidden="1" x14ac:dyDescent="0.25">
      <c r="A29" s="100" t="s">
        <v>31</v>
      </c>
      <c r="B29" s="95"/>
      <c r="C29" s="95"/>
      <c r="D29" s="95"/>
      <c r="E29" s="96"/>
      <c r="F29" s="24">
        <f>'[4]УК ВР декабрь нар'!X52</f>
        <v>945.32462744620977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4">
        <f>'[4]УК ВР декабрь нар'!Y52+'[4]УК ВР декабрь нар'!DX52</f>
        <v>589.42779999999993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4">
        <f>'[4]УК ВР декабрь нар'!AV52+'[4]УК ВР декабрь нар'!BM52+'[4]УК ВР декабрь нар'!BN52+'[4]УК ВР декабрь нар'!BO52+'[4]УК ВР декабрь нар'!BP52+'[4]УК ВР декабрь нар'!EG52+'[4]УК ВР декабрь нар'!EH52+'[4]УК ВР декабрь нар'!EI52+'[4]УК ВР декабрь нар'!EJ52</f>
        <v>2266</v>
      </c>
    </row>
    <row r="32" spans="1:12" ht="15.75" hidden="1" x14ac:dyDescent="0.25">
      <c r="A32" s="106" t="s">
        <v>61</v>
      </c>
      <c r="B32" s="113"/>
      <c r="C32" s="113"/>
      <c r="D32" s="113"/>
      <c r="E32" s="114"/>
      <c r="F32" s="24">
        <f>'[4]УК ВР декабрь нар'!AY52</f>
        <v>16422.561313581991</v>
      </c>
    </row>
    <row r="33" spans="1:12" x14ac:dyDescent="0.2">
      <c r="A33" s="87" t="s">
        <v>73</v>
      </c>
      <c r="B33" s="88"/>
      <c r="C33" s="88"/>
      <c r="D33" s="88"/>
      <c r="E33" s="89"/>
      <c r="F33" s="111">
        <f>SUM(F35:F39)+35916.32</f>
        <v>181114.56731367827</v>
      </c>
    </row>
    <row r="34" spans="1:12" ht="94.9" customHeight="1" x14ac:dyDescent="0.2">
      <c r="A34" s="90"/>
      <c r="B34" s="91"/>
      <c r="C34" s="91"/>
      <c r="D34" s="91"/>
      <c r="E34" s="92"/>
      <c r="F34" s="112"/>
    </row>
    <row r="35" spans="1:12" ht="15.75" hidden="1" x14ac:dyDescent="0.25">
      <c r="A35" s="105" t="s">
        <v>16</v>
      </c>
      <c r="B35" s="105"/>
      <c r="C35" s="105"/>
      <c r="D35" s="105"/>
      <c r="E35" s="105"/>
      <c r="F35" s="24">
        <f>'[4]УК ВР декабрь нар'!CN52+'[4]УК ВР декабрь нар'!DU52</f>
        <v>75434.761193592523</v>
      </c>
      <c r="L35" s="39"/>
    </row>
    <row r="36" spans="1:12" ht="15.75" hidden="1" x14ac:dyDescent="0.25">
      <c r="A36" s="105" t="s">
        <v>31</v>
      </c>
      <c r="B36" s="105"/>
      <c r="C36" s="105"/>
      <c r="D36" s="105"/>
      <c r="E36" s="105"/>
      <c r="F36" s="24">
        <f>'[4]УК ВР декабрь нар'!CO52+'[4]УК ВР декабрь нар'!DV52</f>
        <v>18493.945327792069</v>
      </c>
    </row>
    <row r="37" spans="1:12" ht="15.75" hidden="1" x14ac:dyDescent="0.25">
      <c r="A37" s="105" t="s">
        <v>18</v>
      </c>
      <c r="B37" s="105"/>
      <c r="C37" s="105"/>
      <c r="D37" s="105"/>
      <c r="E37" s="105"/>
      <c r="F37" s="24">
        <f>'[4]УК ВР декабрь нар'!CP52+'[4]УК ВР декабрь нар'!DL52+'[4]УК ВР декабрь нар'!DP52+'[4]УК ВР декабрь нар'!DT52</f>
        <v>12138.78845</v>
      </c>
    </row>
    <row r="38" spans="1:12" ht="15.75" hidden="1" x14ac:dyDescent="0.25">
      <c r="A38" s="105" t="s">
        <v>19</v>
      </c>
      <c r="B38" s="105"/>
      <c r="C38" s="105"/>
      <c r="D38" s="105"/>
      <c r="E38" s="105"/>
      <c r="F38" s="24">
        <f>'[4]УК ВР декабрь нар'!DB52+'[4]УК ВР декабрь нар'!DY52+'[4]УК ВР декабрь нар'!DZ52+'[4]УК ВР декабрь нар'!EA52+'[4]УК ВР декабрь нар'!EB52+'[4]УК ВР декабрь нар'!EC52+'[4]УК ВР декабрь нар'!ED52+'[4]УК ВР декабрь нар'!EE52+'[4]УК ВР декабрь нар'!EF52</f>
        <v>4502.3999999999996</v>
      </c>
    </row>
    <row r="39" spans="1:12" ht="51" hidden="1" customHeight="1" x14ac:dyDescent="0.25">
      <c r="A39" s="106" t="s">
        <v>63</v>
      </c>
      <c r="B39" s="107"/>
      <c r="C39" s="107"/>
      <c r="D39" s="107"/>
      <c r="E39" s="108"/>
      <c r="F39" s="24">
        <f>'[4]УК ВР декабрь нар'!DG52+'[4]УК ВР декабрь нар'!EP52</f>
        <v>34628.352342293671</v>
      </c>
    </row>
    <row r="40" spans="1:12" ht="72" customHeight="1" x14ac:dyDescent="0.25">
      <c r="A40" s="94" t="s">
        <v>74</v>
      </c>
      <c r="B40" s="109"/>
      <c r="C40" s="109"/>
      <c r="D40" s="109"/>
      <c r="E40" s="110"/>
      <c r="F40" s="25">
        <f>SUM(F41:F49)</f>
        <v>233757.24310000002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4">
        <f>'[4]УК ВР декабрь нар'!$EU52+'[4]УК ВР декабрь нар'!FV52+'[4]УК ВР декабрь нар'!EY52</f>
        <v>228311.98</v>
      </c>
      <c r="L41" s="39"/>
    </row>
    <row r="42" spans="1:12" ht="15.75" hidden="1" x14ac:dyDescent="0.25">
      <c r="A42" s="100" t="s">
        <v>31</v>
      </c>
      <c r="B42" s="95"/>
      <c r="C42" s="95"/>
      <c r="D42" s="95"/>
      <c r="E42" s="95"/>
      <c r="F42" s="24"/>
    </row>
    <row r="43" spans="1:12" ht="15.75" hidden="1" x14ac:dyDescent="0.25">
      <c r="A43" s="105" t="s">
        <v>21</v>
      </c>
      <c r="B43" s="105"/>
      <c r="C43" s="105"/>
      <c r="D43" s="105"/>
      <c r="E43" s="100"/>
      <c r="F43" s="24"/>
    </row>
    <row r="44" spans="1:12" ht="15.75" hidden="1" x14ac:dyDescent="0.25">
      <c r="A44" s="100" t="s">
        <v>17</v>
      </c>
      <c r="B44" s="95"/>
      <c r="C44" s="95"/>
      <c r="D44" s="95"/>
      <c r="E44" s="95"/>
      <c r="F44" s="24"/>
    </row>
    <row r="45" spans="1:12" ht="15.75" hidden="1" x14ac:dyDescent="0.25">
      <c r="A45" s="105" t="s">
        <v>22</v>
      </c>
      <c r="B45" s="105"/>
      <c r="C45" s="105"/>
      <c r="D45" s="105"/>
      <c r="E45" s="100"/>
      <c r="F45" s="24"/>
    </row>
    <row r="46" spans="1:12" ht="15.75" hidden="1" x14ac:dyDescent="0.25">
      <c r="A46" s="100" t="s">
        <v>17</v>
      </c>
      <c r="B46" s="95"/>
      <c r="C46" s="95"/>
      <c r="D46" s="95"/>
      <c r="E46" s="95"/>
      <c r="F46" s="24"/>
    </row>
    <row r="47" spans="1:12" ht="15.75" hidden="1" x14ac:dyDescent="0.25">
      <c r="A47" s="105" t="s">
        <v>18</v>
      </c>
      <c r="B47" s="105"/>
      <c r="C47" s="105"/>
      <c r="D47" s="105"/>
      <c r="E47" s="100"/>
      <c r="F47" s="24">
        <f>'[4]УК ВР декабрь нар'!EW52+'[4]УК ВР декабрь нар'!FA52+'[4]УК ВР декабрь нар'!FZ52</f>
        <v>1977.9645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4">
        <f>'[4]УК ВР декабрь нар'!FL52+'[4]УК ВР декабрь нар'!GG52</f>
        <v>3467.2985999999996</v>
      </c>
    </row>
    <row r="49" spans="1:15" ht="15.75" hidden="1" x14ac:dyDescent="0.25">
      <c r="A49" s="106" t="s">
        <v>64</v>
      </c>
      <c r="B49" s="107"/>
      <c r="C49" s="107"/>
      <c r="D49" s="107"/>
      <c r="E49" s="108"/>
      <c r="F49" s="24">
        <f>'[4]УК ВР декабрь нар'!FS52+'[4]УК ВР декабрь нар'!GL52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1"/>
    </row>
    <row r="51" spans="1:15" ht="15.75" x14ac:dyDescent="0.25">
      <c r="A51" s="97" t="s">
        <v>75</v>
      </c>
      <c r="B51" s="98"/>
      <c r="C51" s="98"/>
      <c r="D51" s="98"/>
      <c r="E51" s="99"/>
      <c r="F51" s="25">
        <f>F26+F33+F40+F50</f>
        <v>439052.83508139418</v>
      </c>
      <c r="G51" s="18"/>
      <c r="K51" s="18"/>
    </row>
    <row r="52" spans="1:15" ht="15.75" x14ac:dyDescent="0.25">
      <c r="A52" s="30" t="s">
        <v>66</v>
      </c>
      <c r="B52" s="41"/>
      <c r="C52" s="41"/>
      <c r="D52" s="41"/>
      <c r="E52" s="41"/>
      <c r="F52" s="25">
        <f>F53+F54+F55</f>
        <v>85084.72</v>
      </c>
    </row>
    <row r="53" spans="1:15" ht="15.75" x14ac:dyDescent="0.25">
      <c r="A53" s="100" t="s">
        <v>23</v>
      </c>
      <c r="B53" s="95"/>
      <c r="C53" s="95"/>
      <c r="D53" s="95"/>
      <c r="E53" s="95"/>
      <c r="F53" s="24">
        <v>14973.81</v>
      </c>
    </row>
    <row r="54" spans="1:15" ht="15.75" x14ac:dyDescent="0.25">
      <c r="A54" s="100" t="s">
        <v>24</v>
      </c>
      <c r="B54" s="95"/>
      <c r="C54" s="95"/>
      <c r="D54" s="95"/>
      <c r="E54" s="95"/>
      <c r="F54" s="24">
        <v>70110.91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4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5">
        <f>F51+F52</f>
        <v>524137.55508139415</v>
      </c>
      <c r="N56" s="18"/>
      <c r="O56" s="18"/>
    </row>
    <row r="57" spans="1:15" ht="15.75" x14ac:dyDescent="0.25">
      <c r="A57" s="86" t="s">
        <v>26</v>
      </c>
      <c r="B57" s="86"/>
      <c r="C57" s="86"/>
      <c r="D57" s="86"/>
      <c r="E57" s="86"/>
      <c r="F57" s="26">
        <f>E17</f>
        <v>547067.15999999992</v>
      </c>
    </row>
    <row r="58" spans="1:15" ht="15.75" x14ac:dyDescent="0.25">
      <c r="A58" s="86" t="s">
        <v>27</v>
      </c>
      <c r="B58" s="86"/>
      <c r="C58" s="86"/>
      <c r="D58" s="86"/>
      <c r="E58" s="86"/>
      <c r="F58" s="25">
        <f>F17</f>
        <v>529299.09</v>
      </c>
      <c r="H58" s="27"/>
    </row>
    <row r="59" spans="1:15" ht="15.75" x14ac:dyDescent="0.25">
      <c r="A59" s="93" t="s">
        <v>28</v>
      </c>
      <c r="B59" s="93"/>
      <c r="C59" s="93"/>
      <c r="D59" s="93"/>
      <c r="E59" s="93"/>
      <c r="F59" s="25">
        <f>F25+F57-F56</f>
        <v>-745147.49284071533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79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'Козловская 17(2021)'!A2:G2</f>
        <v>перед собственниками дома по адресу: ул. Козловская 17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80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-7971.04</v>
      </c>
      <c r="F10" s="55">
        <f>SUM(F11:F16)</f>
        <v>-10477.17</v>
      </c>
      <c r="G10" s="55">
        <f>SUM(G11:G16)</f>
        <v>-4795.0199999999995</v>
      </c>
    </row>
    <row r="11" spans="1:9" ht="15.75" x14ac:dyDescent="0.25">
      <c r="A11" s="131" t="s">
        <v>9</v>
      </c>
      <c r="B11" s="132"/>
      <c r="C11" s="132"/>
      <c r="D11" s="133"/>
      <c r="E11" s="38">
        <v>0</v>
      </c>
      <c r="F11" s="38">
        <v>0</v>
      </c>
      <c r="G11" s="38">
        <v>0.15</v>
      </c>
    </row>
    <row r="12" spans="1:9" ht="15.75" x14ac:dyDescent="0.25">
      <c r="A12" s="131" t="s">
        <v>10</v>
      </c>
      <c r="B12" s="132"/>
      <c r="C12" s="132"/>
      <c r="D12" s="133"/>
      <c r="E12" s="38"/>
      <c r="F12" s="38"/>
      <c r="G12" s="38"/>
    </row>
    <row r="13" spans="1:9" ht="15.75" x14ac:dyDescent="0.25">
      <c r="A13" s="131" t="s">
        <v>11</v>
      </c>
      <c r="B13" s="132"/>
      <c r="C13" s="132"/>
      <c r="D13" s="133"/>
      <c r="E13" s="38">
        <v>-1800.05</v>
      </c>
      <c r="F13" s="38">
        <v>-1800.05</v>
      </c>
      <c r="G13" s="38">
        <v>21.81</v>
      </c>
    </row>
    <row r="14" spans="1:9" ht="15.75" x14ac:dyDescent="0.25">
      <c r="A14" s="131" t="s">
        <v>12</v>
      </c>
      <c r="B14" s="132"/>
      <c r="C14" s="132"/>
      <c r="D14" s="133"/>
      <c r="E14" s="38">
        <v>-3930.78</v>
      </c>
      <c r="F14" s="38">
        <v>-3930.78</v>
      </c>
      <c r="G14" s="38">
        <v>13.46</v>
      </c>
    </row>
    <row r="15" spans="1:9" ht="15.75" x14ac:dyDescent="0.25">
      <c r="A15" s="124" t="s">
        <v>13</v>
      </c>
      <c r="B15" s="124"/>
      <c r="C15" s="124"/>
      <c r="D15" s="124"/>
      <c r="E15" s="38">
        <v>-2240.21</v>
      </c>
      <c r="F15" s="38">
        <v>-4746.34</v>
      </c>
      <c r="G15" s="38">
        <v>-4830.4399999999996</v>
      </c>
    </row>
    <row r="16" spans="1:9" ht="15.75" x14ac:dyDescent="0.25">
      <c r="A16" s="131" t="s">
        <v>81</v>
      </c>
      <c r="B16" s="132"/>
      <c r="C16" s="132"/>
      <c r="D16" s="133"/>
      <c r="E16" s="38"/>
      <c r="F16" s="38"/>
      <c r="G16" s="38"/>
    </row>
    <row r="17" spans="1:10" ht="63.75" customHeight="1" x14ac:dyDescent="0.25">
      <c r="A17" s="134" t="s">
        <v>82</v>
      </c>
      <c r="B17" s="135"/>
      <c r="C17" s="135"/>
      <c r="D17" s="136"/>
      <c r="E17" s="38">
        <v>693132.80000000005</v>
      </c>
      <c r="F17" s="38">
        <v>656533.67000000004</v>
      </c>
      <c r="G17" s="38">
        <v>73750.55</v>
      </c>
    </row>
    <row r="18" spans="1:10" ht="15.75" hidden="1" x14ac:dyDescent="0.25">
      <c r="A18" s="124" t="s">
        <v>83</v>
      </c>
      <c r="B18" s="124"/>
      <c r="C18" s="124"/>
      <c r="D18" s="124"/>
      <c r="E18" s="38"/>
      <c r="F18" s="38"/>
      <c r="G18" s="38"/>
      <c r="J18" s="18"/>
    </row>
    <row r="19" spans="1:10" ht="15.75" hidden="1" x14ac:dyDescent="0.25">
      <c r="A19" s="124" t="s">
        <v>84</v>
      </c>
      <c r="B19" s="124"/>
      <c r="C19" s="124"/>
      <c r="D19" s="124"/>
      <c r="E19" s="38"/>
      <c r="F19" s="38"/>
      <c r="G19" s="38"/>
    </row>
    <row r="20" spans="1:10" ht="15.75" hidden="1" x14ac:dyDescent="0.25">
      <c r="A20" s="124" t="s">
        <v>85</v>
      </c>
      <c r="B20" s="124"/>
      <c r="C20" s="124"/>
      <c r="D20" s="124"/>
      <c r="E20" s="38"/>
      <c r="F20" s="38"/>
      <c r="G20" s="38"/>
    </row>
    <row r="21" spans="1:10" ht="32.25" customHeight="1" x14ac:dyDescent="0.25">
      <c r="A21" s="125" t="s">
        <v>86</v>
      </c>
      <c r="B21" s="126"/>
      <c r="C21" s="126"/>
      <c r="D21" s="127"/>
      <c r="E21" s="56">
        <f>SUM(E22:E25)</f>
        <v>51160.34</v>
      </c>
      <c r="F21" s="56">
        <f t="shared" ref="F21:G21" si="0">SUM(F22:F25)</f>
        <v>49472.160000000003</v>
      </c>
      <c r="G21" s="56">
        <f t="shared" si="0"/>
        <v>6431.17</v>
      </c>
    </row>
    <row r="22" spans="1:10" ht="15.75" x14ac:dyDescent="0.25">
      <c r="A22" s="131" t="s">
        <v>55</v>
      </c>
      <c r="B22" s="132"/>
      <c r="C22" s="132"/>
      <c r="D22" s="133"/>
      <c r="E22" s="38">
        <v>1519.32</v>
      </c>
      <c r="F22" s="38">
        <v>1473.05</v>
      </c>
      <c r="G22" s="38">
        <v>187.2</v>
      </c>
    </row>
    <row r="23" spans="1:10" ht="15.75" x14ac:dyDescent="0.25">
      <c r="A23" s="131" t="s">
        <v>56</v>
      </c>
      <c r="B23" s="132"/>
      <c r="C23" s="132"/>
      <c r="D23" s="133"/>
      <c r="E23" s="38"/>
      <c r="F23" s="38"/>
      <c r="G23" s="38"/>
    </row>
    <row r="24" spans="1:10" ht="15.75" x14ac:dyDescent="0.25">
      <c r="A24" s="131" t="s">
        <v>57</v>
      </c>
      <c r="B24" s="132"/>
      <c r="C24" s="132"/>
      <c r="D24" s="133"/>
      <c r="E24" s="38">
        <v>49295.71</v>
      </c>
      <c r="F24" s="38">
        <v>47986.65</v>
      </c>
      <c r="G24" s="38">
        <v>5911.12</v>
      </c>
    </row>
    <row r="25" spans="1:10" ht="15.75" x14ac:dyDescent="0.25">
      <c r="A25" s="131" t="s">
        <v>87</v>
      </c>
      <c r="B25" s="132"/>
      <c r="C25" s="132"/>
      <c r="D25" s="133"/>
      <c r="E25" s="38">
        <v>345.31</v>
      </c>
      <c r="F25" s="38">
        <v>12.46</v>
      </c>
      <c r="G25" s="38">
        <v>332.85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38"/>
      <c r="F27" s="38"/>
      <c r="G27" s="38"/>
      <c r="J27" s="18"/>
    </row>
    <row r="28" spans="1:10" ht="8.4499999999999993" customHeight="1" x14ac:dyDescent="0.25">
      <c r="A28" s="57"/>
      <c r="B28" s="57"/>
      <c r="C28" s="57"/>
      <c r="D28" s="57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86" t="s">
        <v>88</v>
      </c>
      <c r="B30" s="86"/>
      <c r="C30" s="86"/>
      <c r="D30" s="86"/>
      <c r="E30" s="86"/>
      <c r="F30" s="33">
        <f>'Козловская 17(2021)'!F59</f>
        <v>-745147.49284071533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11">
        <f>SUM(F33:F37)</f>
        <v>166068.33196513692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2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4">
        <f>'[6]УК ВР декабрь нар'!W52+'[6]УК ВР декабрь нар'!EX52</f>
        <v>3942.3082435474844</v>
      </c>
      <c r="G33" s="1"/>
      <c r="H33" s="1"/>
      <c r="L33" s="39"/>
    </row>
    <row r="34" spans="1:12" ht="15.75" hidden="1" x14ac:dyDescent="0.25">
      <c r="A34" s="100" t="s">
        <v>31</v>
      </c>
      <c r="B34" s="95"/>
      <c r="C34" s="95"/>
      <c r="D34" s="95"/>
      <c r="E34" s="96"/>
      <c r="F34" s="24">
        <f>'[6]УК ВР декабрь нар'!X52+'[6]УК ВР декабрь нар'!EY52</f>
        <v>846.6199478375579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4">
        <f>'[6]УК ВР декабрь нар'!Y52+'[6]УК ВР декабрь нар'!EZ52+'[6]УК ВР декабрь нар'!FB52+'[6]УК ВР декабрь нар'!AW52</f>
        <v>1507.2402000000002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4">
        <f>'[6]УК ВР декабрь нар'!AV52+'[6]УК ВР декабрь нар'!FQ52</f>
        <v>155317.66470004403</v>
      </c>
      <c r="G36" s="1"/>
      <c r="H36" s="1"/>
    </row>
    <row r="37" spans="1:12" ht="15.75" hidden="1" x14ac:dyDescent="0.25">
      <c r="A37" s="106" t="s">
        <v>61</v>
      </c>
      <c r="B37" s="113"/>
      <c r="C37" s="113"/>
      <c r="D37" s="113"/>
      <c r="E37" s="114"/>
      <c r="F37" s="24">
        <f>'[6]УК ВР декабрь нар'!AY52+'[6]УК ВР декабрь нар'!FR52</f>
        <v>4454.4988737078511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11">
        <f>SUM(F40:F44)+30875.42</f>
        <v>323378.80497018615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2"/>
      <c r="G39" s="1"/>
      <c r="H39" s="1"/>
    </row>
    <row r="40" spans="1:12" ht="15.75" hidden="1" x14ac:dyDescent="0.25">
      <c r="A40" s="105" t="s">
        <v>16</v>
      </c>
      <c r="B40" s="105"/>
      <c r="C40" s="105"/>
      <c r="D40" s="105"/>
      <c r="E40" s="105"/>
      <c r="F40" s="24">
        <f>'[6]УК ВР декабрь нар'!CQ52+'[6]УК ВР декабрь нар'!DX52</f>
        <v>98635.390431586216</v>
      </c>
      <c r="G40" s="1"/>
      <c r="H40" s="1"/>
      <c r="L40" s="39"/>
    </row>
    <row r="41" spans="1:12" ht="15.75" hidden="1" x14ac:dyDescent="0.25">
      <c r="A41" s="105" t="s">
        <v>31</v>
      </c>
      <c r="B41" s="105"/>
      <c r="C41" s="105"/>
      <c r="D41" s="105"/>
      <c r="E41" s="105"/>
      <c r="F41" s="24">
        <f>'[6]УК ВР декабрь нар'!CR52+'[6]УК ВР декабрь нар'!DY52</f>
        <v>22749.919036849697</v>
      </c>
      <c r="G41" s="1"/>
      <c r="H41" s="1"/>
    </row>
    <row r="42" spans="1:12" ht="15.75" hidden="1" x14ac:dyDescent="0.25">
      <c r="A42" s="105" t="s">
        <v>18</v>
      </c>
      <c r="B42" s="105"/>
      <c r="C42" s="105"/>
      <c r="D42" s="105"/>
      <c r="E42" s="105"/>
      <c r="F42" s="24">
        <f>'[6]УК ВР декабрь нар'!DZ52+'[6]УК ВР декабрь нар'!EA52+'[6]УК ВР декабрь нар'!CS52</f>
        <v>122904.61642804863</v>
      </c>
      <c r="G42" s="1"/>
      <c r="H42" s="1"/>
    </row>
    <row r="43" spans="1:12" ht="15.75" hidden="1" x14ac:dyDescent="0.25">
      <c r="A43" s="105" t="s">
        <v>19</v>
      </c>
      <c r="B43" s="105"/>
      <c r="C43" s="105"/>
      <c r="D43" s="105"/>
      <c r="E43" s="105"/>
      <c r="F43" s="24">
        <f>'[6]УК ВР декабрь нар'!DE52+'[6]УК ВР декабрь нар'!ET52</f>
        <v>0</v>
      </c>
      <c r="G43" s="1"/>
      <c r="H43" s="1"/>
    </row>
    <row r="44" spans="1:12" ht="51" hidden="1" customHeight="1" x14ac:dyDescent="0.25">
      <c r="A44" s="106" t="s">
        <v>63</v>
      </c>
      <c r="B44" s="107"/>
      <c r="C44" s="107"/>
      <c r="D44" s="107"/>
      <c r="E44" s="108"/>
      <c r="F44" s="24">
        <f>'[6]УК ВР декабрь нар'!DI52+'[6]УК ВР декабрь нар'!EU52</f>
        <v>48213.459073701641</v>
      </c>
      <c r="G44" s="1"/>
      <c r="H44" s="1"/>
    </row>
    <row r="45" spans="1:12" ht="63.6" customHeight="1" x14ac:dyDescent="0.25">
      <c r="A45" s="94" t="s">
        <v>74</v>
      </c>
      <c r="B45" s="109"/>
      <c r="C45" s="109"/>
      <c r="D45" s="109"/>
      <c r="E45" s="110"/>
      <c r="F45" s="25">
        <f>SUM(F46:F54)</f>
        <v>213032.31250000003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4">
        <f>'[6]УК ВР декабрь нар'!GH52</f>
        <v>209870.08000000002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4"/>
      <c r="G47" s="1"/>
      <c r="H47" s="1"/>
    </row>
    <row r="48" spans="1:12" ht="15.75" hidden="1" x14ac:dyDescent="0.25">
      <c r="A48" s="105" t="s">
        <v>21</v>
      </c>
      <c r="B48" s="105"/>
      <c r="C48" s="105"/>
      <c r="D48" s="105"/>
      <c r="E48" s="100"/>
      <c r="F48" s="24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4"/>
      <c r="G49" s="1"/>
      <c r="H49" s="1"/>
    </row>
    <row r="50" spans="1:15" ht="15.75" hidden="1" x14ac:dyDescent="0.25">
      <c r="A50" s="105" t="s">
        <v>22</v>
      </c>
      <c r="B50" s="105"/>
      <c r="C50" s="105"/>
      <c r="D50" s="105"/>
      <c r="E50" s="100"/>
      <c r="F50" s="24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4"/>
      <c r="G51" s="1"/>
      <c r="H51" s="1"/>
    </row>
    <row r="52" spans="1:15" ht="15.75" hidden="1" x14ac:dyDescent="0.25">
      <c r="A52" s="105" t="s">
        <v>18</v>
      </c>
      <c r="B52" s="105"/>
      <c r="C52" s="105"/>
      <c r="D52" s="105"/>
      <c r="E52" s="100"/>
      <c r="F52" s="24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4">
        <f>'[6]УК ВР декабрь нар'!GK52+'[6]УК ВР декабрь нар'!GL52+'[6]УК ВР декабрь нар'!GN52+'[6]УК ВР декабрь нар'!GO52+'[6]УК ВР декабрь нар'!GP52+'[6]УК ВР декабрь нар'!GQ52+'[6]УК ВР декабрь нар'!GR52+'[6]УК ВР декабрь нар'!GS52+'[6]УК ВР декабрь нар'!GT52+'[6]УК ВР декабрь нар'!GU52+'[6]УК ВР декабрь нар'!GV52</f>
        <v>3162.2325000000005</v>
      </c>
      <c r="G53" s="1"/>
      <c r="H53" s="1"/>
    </row>
    <row r="54" spans="1:15" ht="15.75" hidden="1" x14ac:dyDescent="0.25">
      <c r="A54" s="106" t="s">
        <v>64</v>
      </c>
      <c r="B54" s="107"/>
      <c r="C54" s="107"/>
      <c r="D54" s="107"/>
      <c r="E54" s="108"/>
      <c r="F54" s="24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1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5">
        <f>F31+F38+F45+F55</f>
        <v>702479.44943532313</v>
      </c>
      <c r="H56" s="1"/>
      <c r="K56" s="18"/>
    </row>
    <row r="57" spans="1:15" ht="15.75" x14ac:dyDescent="0.25">
      <c r="A57" s="30" t="s">
        <v>66</v>
      </c>
      <c r="B57" s="42"/>
      <c r="C57" s="42"/>
      <c r="D57" s="42"/>
      <c r="E57" s="42"/>
      <c r="F57" s="25">
        <f>F58+F59+F60</f>
        <v>87294.56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4">
        <v>17705.47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4">
        <v>69589.09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4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5">
        <f>F56+F57</f>
        <v>789774.00943532307</v>
      </c>
      <c r="G61" s="1"/>
      <c r="H61" s="1"/>
      <c r="N61" s="18"/>
      <c r="O61" s="18"/>
    </row>
    <row r="62" spans="1:15" ht="15.75" x14ac:dyDescent="0.25">
      <c r="A62" s="86" t="s">
        <v>26</v>
      </c>
      <c r="B62" s="86"/>
      <c r="C62" s="86"/>
      <c r="D62" s="86"/>
      <c r="E62" s="86"/>
      <c r="F62" s="26">
        <f>E17</f>
        <v>693132.80000000005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5">
        <f>F17</f>
        <v>656533.67000000004</v>
      </c>
      <c r="G63" s="1"/>
      <c r="H63" s="27"/>
    </row>
    <row r="64" spans="1:15" ht="15.75" x14ac:dyDescent="0.25">
      <c r="A64" s="93" t="s">
        <v>89</v>
      </c>
      <c r="B64" s="93"/>
      <c r="C64" s="93"/>
      <c r="D64" s="93"/>
      <c r="E64" s="93"/>
      <c r="F64" s="25">
        <f>F30+F62-F61</f>
        <v>-841788.70227603836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90</v>
      </c>
      <c r="B68" s="138"/>
      <c r="C68" s="138"/>
      <c r="D68" s="138"/>
      <c r="E68" s="138"/>
      <c r="F68" s="50">
        <f>F64-G17</f>
        <v>-915539.2522760384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91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'Козловская 17(2022)'!A2:G2</f>
        <v>перед собственниками дома по адресу: ул. Козловская 17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80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-10761.02</v>
      </c>
      <c r="F10" s="55">
        <f>SUM(F11:F16)</f>
        <v>-10761.02</v>
      </c>
      <c r="G10" s="55">
        <f>SUM(G11:G16)</f>
        <v>-4795.0199999999995</v>
      </c>
    </row>
    <row r="11" spans="1:9" ht="15.75" x14ac:dyDescent="0.25">
      <c r="A11" s="131" t="s">
        <v>9</v>
      </c>
      <c r="B11" s="132"/>
      <c r="C11" s="132"/>
      <c r="D11" s="133"/>
      <c r="E11" s="38">
        <v>0</v>
      </c>
      <c r="F11" s="38">
        <v>0</v>
      </c>
      <c r="G11" s="38">
        <v>0.15</v>
      </c>
    </row>
    <row r="12" spans="1:9" ht="15.75" x14ac:dyDescent="0.25">
      <c r="A12" s="131" t="s">
        <v>10</v>
      </c>
      <c r="B12" s="132"/>
      <c r="C12" s="132"/>
      <c r="D12" s="133"/>
      <c r="E12" s="38">
        <v>0</v>
      </c>
      <c r="F12" s="38">
        <v>0</v>
      </c>
      <c r="G12" s="38">
        <v>0</v>
      </c>
    </row>
    <row r="13" spans="1:9" ht="15.75" x14ac:dyDescent="0.25">
      <c r="A13" s="131" t="s">
        <v>11</v>
      </c>
      <c r="B13" s="132"/>
      <c r="C13" s="132"/>
      <c r="D13" s="133"/>
      <c r="E13" s="38">
        <v>-4229.45</v>
      </c>
      <c r="F13" s="38">
        <v>-4229.45</v>
      </c>
      <c r="G13" s="38">
        <v>21.81</v>
      </c>
    </row>
    <row r="14" spans="1:9" ht="15.75" x14ac:dyDescent="0.25">
      <c r="A14" s="131" t="s">
        <v>12</v>
      </c>
      <c r="B14" s="132"/>
      <c r="C14" s="132"/>
      <c r="D14" s="133"/>
      <c r="E14" s="38">
        <v>-6531.57</v>
      </c>
      <c r="F14" s="38">
        <v>-6531.57</v>
      </c>
      <c r="G14" s="38">
        <v>13.46</v>
      </c>
    </row>
    <row r="15" spans="1:9" ht="15.75" x14ac:dyDescent="0.25">
      <c r="A15" s="124" t="s">
        <v>92</v>
      </c>
      <c r="B15" s="124"/>
      <c r="C15" s="124"/>
      <c r="D15" s="124"/>
      <c r="E15" s="38">
        <v>0</v>
      </c>
      <c r="F15" s="38">
        <v>0</v>
      </c>
      <c r="G15" s="38">
        <v>-4830.4399999999996</v>
      </c>
    </row>
    <row r="16" spans="1:9" ht="15.75" x14ac:dyDescent="0.25">
      <c r="A16" s="131" t="s">
        <v>81</v>
      </c>
      <c r="B16" s="132"/>
      <c r="C16" s="132"/>
      <c r="D16" s="133"/>
      <c r="E16" s="38">
        <v>0</v>
      </c>
      <c r="F16" s="38">
        <v>0</v>
      </c>
      <c r="G16" s="38">
        <v>0</v>
      </c>
    </row>
    <row r="17" spans="1:10" ht="63.75" customHeight="1" x14ac:dyDescent="0.25">
      <c r="A17" s="134" t="s">
        <v>82</v>
      </c>
      <c r="B17" s="135"/>
      <c r="C17" s="135"/>
      <c r="D17" s="136"/>
      <c r="E17" s="38">
        <v>916641.46</v>
      </c>
      <c r="F17" s="38">
        <v>913754.33</v>
      </c>
      <c r="G17" s="38">
        <v>76637.7</v>
      </c>
    </row>
    <row r="18" spans="1:10" ht="15.75" hidden="1" x14ac:dyDescent="0.25">
      <c r="A18" s="124" t="s">
        <v>83</v>
      </c>
      <c r="B18" s="124"/>
      <c r="C18" s="124"/>
      <c r="D18" s="124"/>
      <c r="E18" s="38"/>
      <c r="F18" s="38"/>
      <c r="G18" s="38"/>
      <c r="J18" s="18"/>
    </row>
    <row r="19" spans="1:10" ht="15.75" hidden="1" x14ac:dyDescent="0.25">
      <c r="A19" s="124" t="s">
        <v>84</v>
      </c>
      <c r="B19" s="124"/>
      <c r="C19" s="124"/>
      <c r="D19" s="124"/>
      <c r="E19" s="38"/>
      <c r="F19" s="38"/>
      <c r="G19" s="38"/>
    </row>
    <row r="20" spans="1:10" ht="15.75" hidden="1" x14ac:dyDescent="0.25">
      <c r="A20" s="124" t="s">
        <v>85</v>
      </c>
      <c r="B20" s="124"/>
      <c r="C20" s="124"/>
      <c r="D20" s="124"/>
      <c r="E20" s="38"/>
      <c r="F20" s="38"/>
      <c r="G20" s="38"/>
    </row>
    <row r="21" spans="1:10" ht="32.25" customHeight="1" x14ac:dyDescent="0.25">
      <c r="A21" s="125" t="s">
        <v>86</v>
      </c>
      <c r="B21" s="126"/>
      <c r="C21" s="126"/>
      <c r="D21" s="127"/>
      <c r="E21" s="56">
        <f>SUM(E22:E25)</f>
        <v>48186.759999999995</v>
      </c>
      <c r="F21" s="56">
        <f>SUM(F22:F25)</f>
        <v>53186.92</v>
      </c>
      <c r="G21" s="56">
        <f>SUM(G22:G25)</f>
        <v>1431.01</v>
      </c>
    </row>
    <row r="22" spans="1:10" ht="15.75" x14ac:dyDescent="0.25">
      <c r="A22" s="131" t="s">
        <v>93</v>
      </c>
      <c r="B22" s="132"/>
      <c r="C22" s="132"/>
      <c r="D22" s="133"/>
      <c r="E22" s="38">
        <v>1696.82</v>
      </c>
      <c r="F22" s="38">
        <v>1697.5</v>
      </c>
      <c r="G22" s="38">
        <v>186.52</v>
      </c>
    </row>
    <row r="23" spans="1:10" ht="15.75" x14ac:dyDescent="0.25">
      <c r="A23" s="131" t="s">
        <v>94</v>
      </c>
      <c r="B23" s="132"/>
      <c r="C23" s="132"/>
      <c r="D23" s="133"/>
      <c r="E23" s="38">
        <v>0</v>
      </c>
      <c r="F23" s="38">
        <v>0</v>
      </c>
      <c r="G23" s="38">
        <v>0</v>
      </c>
    </row>
    <row r="24" spans="1:10" ht="15.75" x14ac:dyDescent="0.25">
      <c r="A24" s="131" t="s">
        <v>57</v>
      </c>
      <c r="B24" s="132"/>
      <c r="C24" s="132"/>
      <c r="D24" s="133"/>
      <c r="E24" s="38">
        <v>45386.42</v>
      </c>
      <c r="F24" s="38">
        <v>50175.33</v>
      </c>
      <c r="G24" s="38">
        <v>1122.21</v>
      </c>
    </row>
    <row r="25" spans="1:10" ht="15.75" x14ac:dyDescent="0.25">
      <c r="A25" s="131" t="s">
        <v>87</v>
      </c>
      <c r="B25" s="132"/>
      <c r="C25" s="132"/>
      <c r="D25" s="133"/>
      <c r="E25" s="38">
        <v>1103.52</v>
      </c>
      <c r="F25" s="38">
        <v>1314.09</v>
      </c>
      <c r="G25" s="38">
        <v>122.28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38"/>
      <c r="F27" s="38"/>
      <c r="G27" s="38"/>
      <c r="J27" s="18"/>
    </row>
    <row r="28" spans="1:10" ht="8.4499999999999993" customHeight="1" x14ac:dyDescent="0.25">
      <c r="A28" s="57"/>
      <c r="B28" s="57"/>
      <c r="C28" s="57"/>
      <c r="D28" s="57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86" t="s">
        <v>95</v>
      </c>
      <c r="B30" s="86"/>
      <c r="C30" s="86"/>
      <c r="D30" s="86"/>
      <c r="E30" s="86"/>
      <c r="F30" s="33">
        <f>'Козловская 17(2022)'!F64</f>
        <v>-841788.70227603836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11">
        <f>SUM(F33:F37)</f>
        <v>41227.913952825285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2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4">
        <f>'[7]УК ВР декабрь нар'!W52+'[7]УК ВР декабрь нар'!FE52</f>
        <v>3506.5981771228767</v>
      </c>
      <c r="G33" s="1"/>
      <c r="H33" s="1"/>
      <c r="L33" s="62"/>
    </row>
    <row r="34" spans="1:12" ht="15.75" hidden="1" x14ac:dyDescent="0.25">
      <c r="A34" s="100" t="s">
        <v>31</v>
      </c>
      <c r="B34" s="95"/>
      <c r="C34" s="95"/>
      <c r="D34" s="95"/>
      <c r="E34" s="96"/>
      <c r="F34" s="24">
        <f>'[7]УК ВР декабрь нар'!FF52+'[7]УК ВР декабрь нар'!X52</f>
        <v>863.62123394195794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4">
        <f>'[7]УК ВР декабрь нар'!Y52+'[7]УК ВР декабрь нар'!FH52+'[7]УК ВР декабрь нар'!AW52</f>
        <v>3408.4142000000011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4">
        <f>'[7]УК ВР декабрь нар'!AV52+'[7]УК ВР декабрь нар'!FX52</f>
        <v>30000.625300010495</v>
      </c>
      <c r="G36" s="1"/>
      <c r="H36" s="1"/>
    </row>
    <row r="37" spans="1:12" ht="26.45" hidden="1" customHeight="1" x14ac:dyDescent="0.25">
      <c r="A37" s="106" t="s">
        <v>61</v>
      </c>
      <c r="B37" s="113"/>
      <c r="C37" s="113"/>
      <c r="D37" s="113"/>
      <c r="E37" s="114"/>
      <c r="F37" s="24">
        <f>'[7]УК ВР декабрь нар'!FY52+'[7]УК ВР декабрь нар'!AX52</f>
        <v>3448.6550417499543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11">
        <f>SUM(F40:F44)+40416.12</f>
        <v>232647.39788370085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2"/>
      <c r="G39" s="1"/>
      <c r="H39" s="1"/>
    </row>
    <row r="40" spans="1:12" ht="15.6" hidden="1" customHeight="1" x14ac:dyDescent="0.25">
      <c r="A40" s="105" t="s">
        <v>96</v>
      </c>
      <c r="B40" s="105"/>
      <c r="C40" s="105"/>
      <c r="D40" s="105"/>
      <c r="E40" s="105"/>
      <c r="F40" s="24">
        <f>'[7]УК ВР март нар'!CQ52+'[7]УК ВР декабрь нар'!CT52+'[7]УК ВР декабрь нар'!ED52+'[7]УК ВР декабрь нар'!EE52</f>
        <v>158149.06209106577</v>
      </c>
      <c r="G40" s="1"/>
      <c r="H40" s="1"/>
      <c r="L40" s="39"/>
    </row>
    <row r="41" spans="1:12" ht="15.6" hidden="1" customHeight="1" x14ac:dyDescent="0.25">
      <c r="A41" s="105" t="s">
        <v>31</v>
      </c>
      <c r="B41" s="105"/>
      <c r="C41" s="105"/>
      <c r="D41" s="105"/>
      <c r="E41" s="105"/>
      <c r="F41" s="24">
        <f>'[7]УК ВР март нар'!CR52+'[7]УК ВР декабрь нар'!EF52</f>
        <v>2988.7124346640035</v>
      </c>
      <c r="G41" s="1"/>
      <c r="H41" s="1"/>
    </row>
    <row r="42" spans="1:12" ht="15.6" hidden="1" customHeight="1" x14ac:dyDescent="0.25">
      <c r="A42" s="105" t="s">
        <v>18</v>
      </c>
      <c r="B42" s="105"/>
      <c r="C42" s="105"/>
      <c r="D42" s="105"/>
      <c r="E42" s="105"/>
      <c r="F42" s="24">
        <f>'[7]УК ВР март нар'!CS52+'[7]УК ВР декабрь нар'!EG52</f>
        <v>21317.95954485024</v>
      </c>
      <c r="G42" s="1"/>
      <c r="H42" s="1"/>
    </row>
    <row r="43" spans="1:12" ht="15.6" hidden="1" customHeight="1" x14ac:dyDescent="0.25">
      <c r="A43" s="105" t="s">
        <v>19</v>
      </c>
      <c r="B43" s="105"/>
      <c r="C43" s="105"/>
      <c r="D43" s="105"/>
      <c r="E43" s="105"/>
      <c r="F43" s="24">
        <f>'[7]УК ВР декабрь нар'!FA52</f>
        <v>2110.5</v>
      </c>
      <c r="G43" s="1"/>
      <c r="H43" s="1"/>
    </row>
    <row r="44" spans="1:12" ht="51" hidden="1" customHeight="1" x14ac:dyDescent="0.25">
      <c r="A44" s="106" t="s">
        <v>63</v>
      </c>
      <c r="B44" s="107"/>
      <c r="C44" s="107"/>
      <c r="D44" s="107"/>
      <c r="E44" s="108"/>
      <c r="F44" s="24">
        <f>'[7]УК ВР март нар'!DI52+'[7]УК ВР декабрь нар'!FB52</f>
        <v>7665.0438131208293</v>
      </c>
      <c r="G44" s="1"/>
      <c r="H44" s="1"/>
    </row>
    <row r="45" spans="1:12" ht="63.6" customHeight="1" x14ac:dyDescent="0.25">
      <c r="A45" s="94" t="s">
        <v>74</v>
      </c>
      <c r="B45" s="109"/>
      <c r="C45" s="109"/>
      <c r="D45" s="109"/>
      <c r="E45" s="110"/>
      <c r="F45" s="25">
        <f>SUM(F46:F54)</f>
        <v>264516.89620000002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4">
        <f>'[7]УК ВР декабрь нар'!GO52+'[7]УК ВР декабрь нар'!GP52</f>
        <v>262360.93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4"/>
      <c r="G47" s="1"/>
      <c r="H47" s="1"/>
    </row>
    <row r="48" spans="1:12" ht="15.75" hidden="1" x14ac:dyDescent="0.25">
      <c r="A48" s="105" t="s">
        <v>21</v>
      </c>
      <c r="B48" s="105"/>
      <c r="C48" s="105"/>
      <c r="D48" s="105"/>
      <c r="E48" s="100"/>
      <c r="F48" s="24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4"/>
      <c r="G49" s="1"/>
      <c r="H49" s="1"/>
    </row>
    <row r="50" spans="1:15" ht="15.75" hidden="1" x14ac:dyDescent="0.25">
      <c r="A50" s="105" t="s">
        <v>22</v>
      </c>
      <c r="B50" s="105"/>
      <c r="C50" s="105"/>
      <c r="D50" s="105"/>
      <c r="E50" s="100"/>
      <c r="F50" s="24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4"/>
      <c r="G51" s="1"/>
      <c r="H51" s="1"/>
    </row>
    <row r="52" spans="1:15" ht="15.75" hidden="1" x14ac:dyDescent="0.25">
      <c r="A52" s="105" t="s">
        <v>18</v>
      </c>
      <c r="B52" s="105"/>
      <c r="C52" s="105"/>
      <c r="D52" s="105"/>
      <c r="E52" s="100"/>
      <c r="F52" s="24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4">
        <f>'[7]УК ВР декабрь нар'!GR52+'[7]УК ВР декабрь нар'!GS52+'[7]УК ВР декабрь нар'!GT52+'[7]УК ВР декабрь нар'!GU52+'[7]УК ВР декабрь нар'!GV52+'[7]УК ВР декабрь нар'!GW52+'[7]УК ВР декабрь нар'!GX52+'[7]УК ВР декабрь нар'!GY52+'[7]УК ВР декабрь нар'!GZ52</f>
        <v>2155.9661999999998</v>
      </c>
      <c r="G53" s="1"/>
      <c r="H53" s="1"/>
    </row>
    <row r="54" spans="1:15" ht="15.75" hidden="1" x14ac:dyDescent="0.25">
      <c r="A54" s="106" t="s">
        <v>64</v>
      </c>
      <c r="B54" s="107"/>
      <c r="C54" s="107"/>
      <c r="D54" s="107"/>
      <c r="E54" s="108"/>
      <c r="F54" s="24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1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5">
        <f>F31+F38+F45+F55</f>
        <v>538392.20803652611</v>
      </c>
      <c r="H56" s="1"/>
      <c r="K56" s="18"/>
    </row>
    <row r="57" spans="1:15" ht="15.75" x14ac:dyDescent="0.25">
      <c r="A57" s="30" t="s">
        <v>66</v>
      </c>
      <c r="B57" s="59"/>
      <c r="C57" s="59"/>
      <c r="D57" s="59"/>
      <c r="E57" s="59"/>
      <c r="F57" s="25">
        <f>F58+F59+F60</f>
        <v>88652.25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4">
        <v>19916.2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4">
        <v>68736.05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4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5">
        <f>F56+F57</f>
        <v>627044.45803652611</v>
      </c>
      <c r="G61" s="1"/>
      <c r="H61" s="1"/>
      <c r="N61" s="18"/>
      <c r="O61" s="18"/>
    </row>
    <row r="62" spans="1:15" ht="15.75" x14ac:dyDescent="0.25">
      <c r="A62" s="86" t="s">
        <v>26</v>
      </c>
      <c r="B62" s="86"/>
      <c r="C62" s="86"/>
      <c r="D62" s="86"/>
      <c r="E62" s="86"/>
      <c r="F62" s="26">
        <f>E17</f>
        <v>916641.46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5">
        <f>F17</f>
        <v>913754.33</v>
      </c>
      <c r="G63" s="1"/>
      <c r="H63" s="27"/>
    </row>
    <row r="64" spans="1:15" ht="15.75" x14ac:dyDescent="0.25">
      <c r="A64" s="93" t="s">
        <v>89</v>
      </c>
      <c r="B64" s="93"/>
      <c r="C64" s="93"/>
      <c r="D64" s="93"/>
      <c r="E64" s="93"/>
      <c r="F64" s="25">
        <f>F30+F62-F61</f>
        <v>-552191.7003125645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90</v>
      </c>
      <c r="B68" s="138"/>
      <c r="C68" s="138"/>
      <c r="D68" s="138"/>
      <c r="E68" s="138"/>
      <c r="F68" s="50">
        <f>F64-G17</f>
        <v>-628829.40031256445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17</vt:lpstr>
      <vt:lpstr>Козловская 17(2019)</vt:lpstr>
      <vt:lpstr>Козловская 17(2020)</vt:lpstr>
      <vt:lpstr>Козловская 17(2021)</vt:lpstr>
      <vt:lpstr>Козловская 17(2022)</vt:lpstr>
      <vt:lpstr>Козловская 17(2023)</vt:lpstr>
      <vt:lpstr>'Козловская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2018-04-11T11:19:32Z</cp:lastPrinted>
  <dcterms:created xsi:type="dcterms:W3CDTF">2013-05-24T09:13:10Z</dcterms:created>
  <dcterms:modified xsi:type="dcterms:W3CDTF">2024-05-20T11:58:10Z</dcterms:modified>
</cp:coreProperties>
</file>